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esfa.sharepoint.com/DL/MPS/13. Post 2020/04. Rengiamos tyrimų metodikos/SADM/Nauji tyrimai/ADRP FNLC/6. galutinė versija po EK/"/>
    </mc:Choice>
  </mc:AlternateContent>
  <xr:revisionPtr revIDLastSave="147" documentId="13_ncr:1_{27336BE8-52CC-4888-A247-5A5C6F742E14}" xr6:coauthVersionLast="47" xr6:coauthVersionMax="47" xr10:uidLastSave="{B6C49364-E262-403A-A3D3-459256313538}"/>
  <bookViews>
    <workbookView xWindow="-108" yWindow="-108" windowWidth="23256" windowHeight="13896" xr2:uid="{FA1295E4-19D4-4B4E-900E-502B1DE8D571}"/>
  </bookViews>
  <sheets>
    <sheet name="1 priedas" sheetId="24" r:id="rId1"/>
    <sheet name="2 priedas" sheetId="21" r:id="rId2"/>
    <sheet name="3 priedas" sheetId="11" r:id="rId3"/>
    <sheet name="4 priedas" sheetId="10" r:id="rId4"/>
    <sheet name="5 priedas" sheetId="14" r:id="rId5"/>
    <sheet name="Sheet1" sheetId="23"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24" l="1"/>
  <c r="B2" i="24"/>
  <c r="C2" i="24"/>
  <c r="H9" i="24"/>
  <c r="I19" i="11"/>
  <c r="H67" i="24"/>
  <c r="H8" i="11"/>
  <c r="C56" i="24"/>
  <c r="C55" i="24"/>
  <c r="C65" i="24"/>
  <c r="C16" i="24"/>
  <c r="C7" i="24"/>
  <c r="C6" i="24"/>
  <c r="C32" i="24"/>
  <c r="C25" i="24"/>
  <c r="C24" i="24"/>
  <c r="I6" i="11"/>
  <c r="E49" i="24"/>
  <c r="F49" i="24" s="1"/>
  <c r="I15" i="11" s="1"/>
  <c r="I17" i="11" s="1"/>
  <c r="D49" i="24"/>
  <c r="I13" i="11" s="1"/>
  <c r="K11" i="11"/>
  <c r="K12" i="11"/>
  <c r="F66" i="24"/>
  <c r="H66" i="24" s="1"/>
  <c r="E66" i="24"/>
  <c r="D66" i="24"/>
  <c r="E65" i="24"/>
  <c r="F65" i="24" s="1"/>
  <c r="H65" i="24" s="1"/>
  <c r="D65" i="24"/>
  <c r="D64" i="24"/>
  <c r="E64" i="24" s="1"/>
  <c r="F64" i="24" s="1"/>
  <c r="H64" i="24" s="1"/>
  <c r="F57" i="24"/>
  <c r="H57" i="24" s="1"/>
  <c r="E57" i="24"/>
  <c r="D57" i="24"/>
  <c r="E56" i="24"/>
  <c r="F56" i="24" s="1"/>
  <c r="H56" i="24" s="1"/>
  <c r="D56" i="24"/>
  <c r="D55" i="24"/>
  <c r="E55" i="24" s="1"/>
  <c r="F55" i="24" s="1"/>
  <c r="D42" i="24"/>
  <c r="B42" i="24"/>
  <c r="F41" i="24"/>
  <c r="G41" i="24" s="1"/>
  <c r="I41" i="24" s="1"/>
  <c r="E41" i="24"/>
  <c r="D41" i="24"/>
  <c r="E40" i="24"/>
  <c r="F40" i="24" s="1"/>
  <c r="G40" i="24" s="1"/>
  <c r="I40" i="24" s="1"/>
  <c r="D40" i="24"/>
  <c r="D39" i="24"/>
  <c r="E39" i="24" s="1"/>
  <c r="F39" i="24" s="1"/>
  <c r="G39" i="24" s="1"/>
  <c r="I39" i="24" s="1"/>
  <c r="F33" i="24"/>
  <c r="H33" i="24" s="1"/>
  <c r="E33" i="24"/>
  <c r="D33" i="24"/>
  <c r="E32" i="24"/>
  <c r="F32" i="24" s="1"/>
  <c r="H32" i="24" s="1"/>
  <c r="D32" i="24"/>
  <c r="D31" i="24"/>
  <c r="E31" i="24" s="1"/>
  <c r="F31" i="24" s="1"/>
  <c r="H31" i="24" s="1"/>
  <c r="B27" i="24"/>
  <c r="F26" i="24"/>
  <c r="H26" i="24" s="1"/>
  <c r="E26" i="24"/>
  <c r="D26" i="24"/>
  <c r="E25" i="24"/>
  <c r="F25" i="24" s="1"/>
  <c r="H25" i="24" s="1"/>
  <c r="D25" i="24"/>
  <c r="D24" i="24"/>
  <c r="E24" i="24" s="1"/>
  <c r="F24" i="24" s="1"/>
  <c r="H24" i="24" s="1"/>
  <c r="B18" i="24"/>
  <c r="F17" i="24"/>
  <c r="H17" i="24" s="1"/>
  <c r="E17" i="24"/>
  <c r="D17" i="24"/>
  <c r="E16" i="24"/>
  <c r="F16" i="24" s="1"/>
  <c r="H16" i="24" s="1"/>
  <c r="D16" i="24"/>
  <c r="D15" i="24"/>
  <c r="E15" i="24" s="1"/>
  <c r="F15" i="24" s="1"/>
  <c r="H15" i="24" s="1"/>
  <c r="E8" i="24"/>
  <c r="D8" i="24"/>
  <c r="D7" i="24"/>
  <c r="I67" i="24" l="1"/>
  <c r="F16" i="11" s="1"/>
  <c r="F18" i="11" s="1"/>
  <c r="F67" i="24"/>
  <c r="G67" i="24" s="1"/>
  <c r="F14" i="11" s="1"/>
  <c r="H55" i="24"/>
  <c r="H58" i="24" s="1"/>
  <c r="I58" i="24" s="1"/>
  <c r="G16" i="11" s="1"/>
  <c r="G18" i="11" s="1"/>
  <c r="F58" i="24"/>
  <c r="G58" i="24" s="1"/>
  <c r="G14" i="11" s="1"/>
  <c r="G42" i="24"/>
  <c r="H42" i="24" s="1"/>
  <c r="H13" i="11" s="1"/>
  <c r="I42" i="24"/>
  <c r="J42" i="24" s="1"/>
  <c r="H15" i="11" s="1"/>
  <c r="H17" i="11" s="1"/>
  <c r="H34" i="24"/>
  <c r="I34" i="24" s="1"/>
  <c r="C15" i="11" s="1"/>
  <c r="C17" i="11" s="1"/>
  <c r="F34" i="24"/>
  <c r="G34" i="24" s="1"/>
  <c r="C13" i="11" s="1"/>
  <c r="H27" i="24"/>
  <c r="I27" i="24" s="1"/>
  <c r="B15" i="11" s="1"/>
  <c r="B17" i="11" s="1"/>
  <c r="F27" i="24"/>
  <c r="G27" i="24" s="1"/>
  <c r="B13" i="11" s="1"/>
  <c r="H18" i="24"/>
  <c r="I18" i="24" s="1"/>
  <c r="E15" i="11" s="1"/>
  <c r="E17" i="11" s="1"/>
  <c r="F18" i="24"/>
  <c r="G18" i="24" s="1"/>
  <c r="E13" i="11" s="1"/>
  <c r="D10" i="23"/>
  <c r="C10" i="23"/>
  <c r="D8" i="23"/>
  <c r="C8" i="23"/>
  <c r="D6" i="23"/>
  <c r="C6" i="23"/>
  <c r="G2" i="23"/>
  <c r="G4" i="23" s="1"/>
  <c r="F4" i="23"/>
  <c r="F3" i="23"/>
  <c r="E4" i="23"/>
  <c r="E3" i="23"/>
  <c r="E2" i="23"/>
  <c r="D11" i="23" l="1"/>
  <c r="C11" i="23"/>
  <c r="D7" i="23"/>
  <c r="G3" i="23"/>
  <c r="C7" i="23"/>
  <c r="B9" i="24"/>
  <c r="E7" i="24"/>
  <c r="F7" i="24" s="1"/>
  <c r="H7" i="24" s="1"/>
  <c r="D6" i="24"/>
  <c r="E6" i="24" s="1"/>
  <c r="F8" i="24"/>
  <c r="H8" i="24" s="1"/>
  <c r="D9" i="23" l="1"/>
  <c r="C9" i="23"/>
  <c r="F6" i="24"/>
  <c r="H6" i="24" s="1"/>
  <c r="F9" i="24" l="1"/>
  <c r="G9" i="24" s="1"/>
  <c r="D13" i="11" s="1"/>
  <c r="I9" i="24" l="1"/>
  <c r="D15" i="11" s="1"/>
  <c r="D17" i="11" s="1"/>
  <c r="E15" i="10"/>
  <c r="E16" i="10" l="1"/>
  <c r="H6" i="11" l="1"/>
  <c r="E9" i="21"/>
  <c r="I5" i="21"/>
  <c r="B10" i="21" s="1"/>
  <c r="H7" i="11" l="1"/>
  <c r="B6" i="11"/>
  <c r="J6" i="11" s="1"/>
  <c r="B9" i="21"/>
  <c r="C9" i="21"/>
  <c r="I6" i="21"/>
  <c r="I8" i="21"/>
  <c r="D9" i="21"/>
  <c r="H9" i="11" l="1"/>
  <c r="G10" i="21"/>
  <c r="E10" i="21"/>
  <c r="F10" i="21"/>
  <c r="D10" i="21"/>
  <c r="C10" i="21"/>
  <c r="I10" i="21"/>
  <c r="H10" i="21"/>
  <c r="H11" i="11" l="1"/>
  <c r="H12" i="11"/>
  <c r="I7" i="11"/>
  <c r="I8" i="11" l="1"/>
  <c r="I9" i="11" s="1"/>
  <c r="I11" i="11" l="1"/>
  <c r="I12" i="11"/>
  <c r="G7" i="11"/>
  <c r="G8" i="11" s="1"/>
  <c r="G9" i="11" s="1"/>
  <c r="K10" i="11"/>
  <c r="C7" i="11"/>
  <c r="C8" i="11" s="1"/>
  <c r="C9" i="11" s="1"/>
  <c r="E7" i="11"/>
  <c r="E8" i="11" s="1"/>
  <c r="E9" i="11" s="1"/>
  <c r="F7" i="11"/>
  <c r="F8" i="11" s="1"/>
  <c r="F9" i="11" s="1"/>
  <c r="D7" i="11"/>
  <c r="D8" i="11" s="1"/>
  <c r="D9" i="11" s="1"/>
  <c r="B7" i="11"/>
  <c r="B8" i="11" s="1"/>
  <c r="B9" i="11" s="1"/>
  <c r="E17" i="10"/>
  <c r="E18" i="10"/>
  <c r="E19" i="10"/>
  <c r="E20" i="10"/>
  <c r="E21" i="10"/>
  <c r="E22" i="10"/>
  <c r="E23" i="10"/>
  <c r="E24" i="10"/>
  <c r="E25" i="10"/>
  <c r="E26" i="10"/>
  <c r="E27" i="10"/>
  <c r="E28" i="10"/>
  <c r="E29" i="10"/>
  <c r="E30" i="10"/>
  <c r="E31" i="10"/>
  <c r="E32" i="10"/>
  <c r="E33" i="10"/>
  <c r="E34" i="10"/>
  <c r="E35" i="10"/>
  <c r="E36" i="10"/>
  <c r="E37" i="10"/>
  <c r="E38" i="10"/>
  <c r="E39"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D12" i="11" l="1"/>
  <c r="D10" i="11"/>
  <c r="D11" i="11"/>
  <c r="B11" i="11"/>
  <c r="B12" i="11"/>
  <c r="B10" i="11"/>
  <c r="G10" i="11"/>
  <c r="G11" i="11"/>
  <c r="G12" i="11"/>
  <c r="F11" i="11"/>
  <c r="F10" i="11"/>
  <c r="F12" i="11"/>
  <c r="E11" i="11"/>
  <c r="E12" i="11"/>
  <c r="E10" i="11"/>
  <c r="H10" i="11"/>
  <c r="I10" i="11"/>
  <c r="C12" i="11"/>
  <c r="C11" i="11"/>
  <c r="C10" i="11"/>
  <c r="J9" i="11"/>
  <c r="J7" i="11"/>
  <c r="J8" i="11"/>
  <c r="E40" i="10"/>
  <c r="C19" i="11" l="1"/>
  <c r="C20" i="11" s="1"/>
  <c r="B19" i="11"/>
  <c r="B20" i="11" s="1"/>
  <c r="F19" i="11"/>
  <c r="F20" i="11" s="1"/>
  <c r="G19" i="11"/>
  <c r="G20" i="11" s="1"/>
  <c r="I20" i="11"/>
  <c r="H19" i="11"/>
  <c r="H20" i="11" s="1"/>
  <c r="D19" i="11"/>
  <c r="D20" i="11" s="1"/>
  <c r="E19" i="11"/>
  <c r="E20" i="11" s="1"/>
  <c r="J20" i="11" l="1"/>
  <c r="J19" i="11"/>
  <c r="J21" i="11" l="1"/>
</calcChain>
</file>

<file path=xl/sharedStrings.xml><?xml version="1.0" encoding="utf-8"?>
<sst xmlns="http://schemas.openxmlformats.org/spreadsheetml/2006/main" count="297" uniqueCount="209">
  <si>
    <t>1 PRIEDAS. INFORMACIJA APIE FAKTIŠKAI PATIRTAS IŠLAIDAS IR METODINIO KONSULTACIJŲ CENTRO SKAIČIAVIMAI</t>
  </si>
  <si>
    <t>Metai indeksavimui</t>
  </si>
  <si>
    <t>Asmenų, dalyvavusių priemonėje, skaičius</t>
  </si>
  <si>
    <t>Faktiškai sumokėtų išlaidų suma, Eur</t>
  </si>
  <si>
    <t>2024 m. lygmenių indeksuota faktiškai sumokėtų išlaidų suma, Eur</t>
  </si>
  <si>
    <t>2025 m. lygmenių indeksuota faktiškai sumokėtų išlaidų suma, Eur</t>
  </si>
  <si>
    <t>2026 m. lygmenių indeksuota faktiškai sumokėtų išlaidų suma, Eur</t>
  </si>
  <si>
    <t>Vienam tikslinės grupės asmeniui tenkanti išlaidų suma, indeksuota 2026 m. kainų lygmeniu, Eur</t>
  </si>
  <si>
    <t>2027 m. lygmenių indeksuota faktiškai sumokėtų išlaidų suma, Eur</t>
  </si>
  <si>
    <t>Vienam tikslinės grupės asmeniui tenkanti išlaidų suma, indeksuota 2027 m. kainų lygmeniu, Eur</t>
  </si>
  <si>
    <t xml:space="preserve">iš viso: </t>
  </si>
  <si>
    <t>Profesinis mokymas</t>
  </si>
  <si>
    <t>Vienam tikslinės grupės asmeniui tenkanti išlaidų suma, indeksuota 2026 m. kainų lygmeniu</t>
  </si>
  <si>
    <t>Vienam tikslinės grupės asmeniui tenkanti išlaidų suma, indeksuota 2027 m. kainų lygmeniu</t>
  </si>
  <si>
    <t>neformalus suaugusiųjų švietimas</t>
  </si>
  <si>
    <t>2023 m. lygmenių indeksuota faktiškai sumokėtų išlaidų suma, Eur</t>
  </si>
  <si>
    <t>2 PRIEDAS. SUVESTINĖ FAKTINĖ INFORMACIJA IR SKAIČIAVIMAI APIE UNIKALIUS IR NEUNIKALIUS TIKSLINĖS GRUPĖS ASMENIS</t>
  </si>
  <si>
    <t>1 LENTELĖ. UŽIMTUMO TARNYBOS PATEIKTA INFORMACIJA APIE KIEKVIENOJE PRIEMONĖJE DALYVAVUSIŲ UNIKALIŲ IR NEUNIKALIŲ ASMENŲ SKAIČIŲ IR METODINIO KONSULTACIJŲ CENTRO SKAIČIAVIMAI</t>
  </si>
  <si>
    <t>Rodiklis</t>
  </si>
  <si>
    <t>Neformalus suaugusiųjų švietimas</t>
  </si>
  <si>
    <t>Pameistrystė</t>
  </si>
  <si>
    <t>Neformaliojo švietimo ir savišvietos būdu įgytų kompetencijų pripažinimas</t>
  </si>
  <si>
    <t>Stažuotė</t>
  </si>
  <si>
    <t>Įdarbinimas subsidijuojant</t>
  </si>
  <si>
    <t>Parama judumui</t>
  </si>
  <si>
    <t>iš viso</t>
  </si>
  <si>
    <t>Neunikalių asmenų ,pradėjusių dalyvauti veiklose, skaičius</t>
  </si>
  <si>
    <t>Neunikalių  asmenų, pradėjusių dalyvauti veiklose bet nutraukusių sutartis, skaičius</t>
  </si>
  <si>
    <t>Unikalių asmenų, pradėjusių dalyvauti veiklose, skaičius</t>
  </si>
  <si>
    <t>-</t>
  </si>
  <si>
    <t>Neunikalių asmenų, pradėjusių dalyvauti veiklose procentinė dalis lyginant su unikaliais asmenimis, pradėjusiais dalyvauti veiklose</t>
  </si>
  <si>
    <t>Neunikalių asmenų, nutraukusių dalyvavimą veiklose, procentinė dalis lyginant su neinukaliais asmenimimis, pradėjusiais dalyvauti veiklose</t>
  </si>
  <si>
    <t>Neunikalių asmenų, pradėjusių dalyvauti konkrečioje veikloje, prodentinė dalis lyginant su visu neunkalių asmenų, pradėjusių dalyvauti veiklose, skaičiumi</t>
  </si>
  <si>
    <t>Metai</t>
  </si>
  <si>
    <t>Aukštą pridėtinę vertę kurianti kvalifikcija</t>
  </si>
  <si>
    <t>Asmenų, dalyvavusių veiklose, skaičius</t>
  </si>
  <si>
    <t>3 PRIEDAS. PLANUOJAMŲ TIKSLINĖS GRUPĖS ASMENŲ IR VIENAM ASMENIUI TENKANČIŲ IŠLAIDŲ NUSTATYMAS</t>
  </si>
  <si>
    <t>Profesinis mokymas ir neformalus suaugusiųjų švietimas, kurio metu įgyjama aukštą pridėtinę vertę kurianti kvalifikacija ir (ar) kompetencija</t>
  </si>
  <si>
    <t>Procentinis asmenų pasiskirstymas skirtingais laikotarpiais</t>
  </si>
  <si>
    <t>Planuojamas unikalių asmenų, pradėjusių dalyvauti veiklose, skaičius</t>
  </si>
  <si>
    <t>Apskaičiuotas unikalių asmenų, pradėjusių dalyvauti veiklose, skaičius</t>
  </si>
  <si>
    <t>Apskaičiuotas neunikalių asmenų, pradėjusių dalyvauti veiklose, skaičius</t>
  </si>
  <si>
    <t>Apskaičiuotas neunikalių asmenų, pradėjusių dalyvauti veiklose, skaičius, įvertinus asmenis, nutraukusius sutartis</t>
  </si>
  <si>
    <t>neunikalių asmenų, 2026 m.  pradėjusių dalyvauti veiklose, skaičius, įvertinus asmenis, nutraukusius sutartis</t>
  </si>
  <si>
    <t>neunikalių asmenų, 2027 m.  pradėjusių dalyvauti veiklose, skaičius, įvertinus asmenis, nutraukusius sutartis</t>
  </si>
  <si>
    <t>neunikalių asmenų, 2028 m.  pradėjusių dalyvauti veiklose, skaičius, įvertinus asmenis, nutraukusius sutartis</t>
  </si>
  <si>
    <t>Vienam konkrečią veiklą 2026 m. baigusiam asmeniui tenkanti išlaidų suma, Eur (2026 m. kainų lygmeniu)</t>
  </si>
  <si>
    <t>Vienam, konkrečioje veikloje 2026 m. baigusiam dalyvauti arba nutraukusiam dalyvavimą asmeniui, tenkanti išlaidų suma, Eur (2026 m. kainų lytgmeniu)</t>
  </si>
  <si>
    <t>Vienam konkrečią veiklą 2027 m. baigusiam asmeniui tenkanti išlaidų suma, Eur (2027 m. kainų lygmeniu)</t>
  </si>
  <si>
    <t>Vienam, konkrečioje veikloje 2027 m. baigusiam dalyvauti arba nutraukusiam dalyvavimą asmeniui, tenkanti išlaidų suma, Eur (2027 m. kainų lytgmeniu)</t>
  </si>
  <si>
    <t>Vienam konkrečią veiklą 2028 m. baigusiam asmeniui tenkanti išlaidų suma, Eur (2027 m. kainų lygmeniu)</t>
  </si>
  <si>
    <t>Vienam, konkrečioje veikloje 2028 m. baigusiam dalyvauti arba nutraukusiam dalyvavimą asmeniui, tenkanti išlaidų suma, Eur (2027 m. kainų lytgmeniu)</t>
  </si>
  <si>
    <t>Apskaičiuotų tiesioginių išlaidų suma, Eur</t>
  </si>
  <si>
    <t>Apskaičiuotų netiesioginių išlaidų suma, Eur</t>
  </si>
  <si>
    <t>Bendra išlaidų sumą, Eur</t>
  </si>
  <si>
    <t>4 PRIEDAS. BVP DEFLIATORIUS IR SKAIČIAVIMAI</t>
  </si>
  <si>
    <t>Data extracted on 05/05/2025 15:34:32 from [ESTAT]</t>
  </si>
  <si>
    <t xml:space="preserve">Dataset: </t>
  </si>
  <si>
    <t>Gross domestic product (GDP) and main components (output, expenditure and income) [namq_10_gdp__custom_16516286]</t>
  </si>
  <si>
    <t xml:space="preserve">Last updated: </t>
  </si>
  <si>
    <t>02/05/2025 23:00</t>
  </si>
  <si>
    <t>Time frequency</t>
  </si>
  <si>
    <t>Quarterly</t>
  </si>
  <si>
    <t>Unit of measure</t>
  </si>
  <si>
    <t>Price index (implicit deflator), percentage change compared to same period in previous year, euro</t>
  </si>
  <si>
    <t>Seasonal adjustment</t>
  </si>
  <si>
    <t>Seasonally and calendar adjusted data</t>
  </si>
  <si>
    <t>National accounts indicator (ESA 2010)</t>
  </si>
  <si>
    <t>Gross domestic product at market prices</t>
  </si>
  <si>
    <t>Metai, ketvirtis</t>
  </si>
  <si>
    <t>BVP defliatoriaus pokytis, proc.</t>
  </si>
  <si>
    <t>Metinis BVP defliatoriaus pokytis, proc.</t>
  </si>
  <si>
    <t>2024-Q4</t>
  </si>
  <si>
    <t>2024-Q3</t>
  </si>
  <si>
    <t>2024-Q2</t>
  </si>
  <si>
    <t>2024-Q1</t>
  </si>
  <si>
    <t>2023-Q4</t>
  </si>
  <si>
    <t>2023-Q3</t>
  </si>
  <si>
    <t>2023-Q2</t>
  </si>
  <si>
    <t>2023-Q1</t>
  </si>
  <si>
    <t>2022-Q4</t>
  </si>
  <si>
    <t>2022-Q3</t>
  </si>
  <si>
    <t>2022-Q2</t>
  </si>
  <si>
    <t>2022-Q1</t>
  </si>
  <si>
    <t>2021-Q4</t>
  </si>
  <si>
    <t>2021-Q3</t>
  </si>
  <si>
    <t>2021-Q2</t>
  </si>
  <si>
    <t>2021-Q1</t>
  </si>
  <si>
    <t>2020-Q4</t>
  </si>
  <si>
    <t>2020-Q3</t>
  </si>
  <si>
    <t>2020-Q2</t>
  </si>
  <si>
    <t>2020-Q1</t>
  </si>
  <si>
    <t>2019-Q4</t>
  </si>
  <si>
    <t>2019-Q3</t>
  </si>
  <si>
    <t>2019-Q2</t>
  </si>
  <si>
    <t>2019-Q1</t>
  </si>
  <si>
    <t>2018-Q4</t>
  </si>
  <si>
    <t>2018-Q3</t>
  </si>
  <si>
    <t>2018-Q2</t>
  </si>
  <si>
    <t>2018-Q1</t>
  </si>
  <si>
    <t>2017-Q4</t>
  </si>
  <si>
    <t>2017-Q3</t>
  </si>
  <si>
    <t>2017-Q2</t>
  </si>
  <si>
    <t>2017-Q1</t>
  </si>
  <si>
    <t>2016-Q4</t>
  </si>
  <si>
    <t>2016-Q3</t>
  </si>
  <si>
    <t>2016-Q2</t>
  </si>
  <si>
    <t>2016-Q1</t>
  </si>
  <si>
    <t>2015-Q4</t>
  </si>
  <si>
    <t>2015-Q3</t>
  </si>
  <si>
    <t>2015-Q2</t>
  </si>
  <si>
    <t>2015-Q1</t>
  </si>
  <si>
    <t>2014-Q4</t>
  </si>
  <si>
    <t>2014-Q3</t>
  </si>
  <si>
    <t>2014-Q2</t>
  </si>
  <si>
    <t>2014-Q1</t>
  </si>
  <si>
    <t>2013-Q4</t>
  </si>
  <si>
    <t>2013-Q3</t>
  </si>
  <si>
    <t>2013-Q2</t>
  </si>
  <si>
    <t>2013-Q1</t>
  </si>
  <si>
    <t>2012-Q4</t>
  </si>
  <si>
    <t>2012-Q3</t>
  </si>
  <si>
    <t>2012-Q2</t>
  </si>
  <si>
    <t>2012-Q1</t>
  </si>
  <si>
    <t>2011-Q4</t>
  </si>
  <si>
    <t>2011-Q3</t>
  </si>
  <si>
    <t>2011-Q2</t>
  </si>
  <si>
    <t>2011-Q1</t>
  </si>
  <si>
    <t>2010-Q4</t>
  </si>
  <si>
    <t>2010-Q3</t>
  </si>
  <si>
    <t>2010-Q2</t>
  </si>
  <si>
    <t>2010-Q1</t>
  </si>
  <si>
    <t>2009-Q4</t>
  </si>
  <si>
    <t>2009-Q3</t>
  </si>
  <si>
    <t>2009-Q2</t>
  </si>
  <si>
    <t>2009-Q1</t>
  </si>
  <si>
    <t>2008-Q4</t>
  </si>
  <si>
    <t>2008-Q3</t>
  </si>
  <si>
    <t>2008-Q2</t>
  </si>
  <si>
    <t>2008-Q1</t>
  </si>
  <si>
    <t>2007-Q4</t>
  </si>
  <si>
    <t>2007-Q3</t>
  </si>
  <si>
    <t>2007-Q2</t>
  </si>
  <si>
    <t>2007-Q1</t>
  </si>
  <si>
    <t>2006-Q4</t>
  </si>
  <si>
    <t>2006-Q3</t>
  </si>
  <si>
    <t>2006-Q2</t>
  </si>
  <si>
    <t>2006-Q1</t>
  </si>
  <si>
    <t>2005-Q4</t>
  </si>
  <si>
    <t>2005-Q3</t>
  </si>
  <si>
    <t>2005-Q2</t>
  </si>
  <si>
    <t>2005-Q1</t>
  </si>
  <si>
    <t>2004-Q4</t>
  </si>
  <si>
    <t>2004-Q3</t>
  </si>
  <si>
    <t>2004-Q2</t>
  </si>
  <si>
    <t>2004-Q1</t>
  </si>
  <si>
    <t>2003-Q4</t>
  </si>
  <si>
    <t>2003-Q3</t>
  </si>
  <si>
    <t>2003-Q2</t>
  </si>
  <si>
    <t>2003-Q1</t>
  </si>
  <si>
    <t>2002-Q4</t>
  </si>
  <si>
    <t>2002-Q3</t>
  </si>
  <si>
    <t>2002-Q2</t>
  </si>
  <si>
    <t>2002-Q1</t>
  </si>
  <si>
    <t>2001-Q4</t>
  </si>
  <si>
    <t>2001-Q3</t>
  </si>
  <si>
    <t>2001-Q2</t>
  </si>
  <si>
    <t>2001-Q1</t>
  </si>
  <si>
    <t>2000-Q4</t>
  </si>
  <si>
    <t>2000-Q3</t>
  </si>
  <si>
    <t>2000-Q2</t>
  </si>
  <si>
    <t>2000-Q1</t>
  </si>
  <si>
    <t>5 PRIEDAS. STATISTINĖ INFORMACIJA</t>
  </si>
  <si>
    <t>https://osp.stat.gov.lt/lt/statistiniu-rodikliu-analize?hash=70b7c297-8d35-471d-b98f-fb7bec1f9b9c</t>
  </si>
  <si>
    <t>Lietuvos banko skelbiama darbo užmokesčio prognozė</t>
  </si>
  <si>
    <t>Makroekonominės prognozės (2025 m. birželio mėn.) | Lietuvos bankas</t>
  </si>
  <si>
    <t>Darbo užmokesčio indeksas (mėnesinis)</t>
  </si>
  <si>
    <t>2025 m. prognozė</t>
  </si>
  <si>
    <t>2026 m. prognozė</t>
  </si>
  <si>
    <t>2027 m. prognozė</t>
  </si>
  <si>
    <t/>
  </si>
  <si>
    <t>Darbo užmokestis</t>
  </si>
  <si>
    <t>Darbo užmokesčio indeksas (mėnesinis) | proc.</t>
  </si>
  <si>
    <t>Bruto</t>
  </si>
  <si>
    <t>2024*</t>
  </si>
  <si>
    <t>2023</t>
  </si>
  <si>
    <t>Šalies ūkis su individualiosiomis įmonėmis</t>
  </si>
  <si>
    <t>palyginti su ankstesniais metais</t>
  </si>
  <si>
    <t>TOTAL</t>
  </si>
  <si>
    <t>Iš viso pagal ekonomines veiklos rūšis</t>
  </si>
  <si>
    <t>* Išankstiniai duomenys</t>
  </si>
  <si>
    <t>ES</t>
  </si>
  <si>
    <t>BF</t>
  </si>
  <si>
    <t xml:space="preserve">Sostinės regionas </t>
  </si>
  <si>
    <t>Vidurio ir vakarų Lietuvos regionas</t>
  </si>
  <si>
    <t>UŽIMTUMO TARNYBOS PATEIKTA INFORMACIJA APIE PROFESINIO MOKYMO IR NEFORMALAUS SUAUGUSIŲJŲ ŠVIETIMO, KURIO METU ĮGYJAMA AUKŠTĄ PRIDĖTINĘ VERTĘ KURIANTI KVALIFIKACIJA IR (AR) KOMPETENCIJA, PASLAUGŲ TEIKIMO IŠLAIDAS IR METODINIO KONSULTACIJŲ CENTRO ATLIKTI SKAIČIAVIMAI</t>
  </si>
  <si>
    <t>UŽIMTUMO TARNYBOS PATEIKTA INFORMACIJA APIE VIETINIŲ UŽIMTUMO INCIATYVŲ PROJEKTŲ ĮGYVENDINIMĄ IR METODINIO KONSULTACIJŲ CENTRO ATLIKTI SKAIČIAVIMAI</t>
  </si>
  <si>
    <t xml:space="preserve">Metai </t>
  </si>
  <si>
    <t>Planuojamas darbo vietų skaičius</t>
  </si>
  <si>
    <t>Prašoma subsidija, Eur</t>
  </si>
  <si>
    <t>Vietinių užimtumo iniciatyvų projektų įgyvendinimas</t>
  </si>
  <si>
    <t>Vienam tikslinės grupės asmeniui tenkanti išlaidų suma, 2026 m. kainų lygmens, Eur</t>
  </si>
  <si>
    <t>2027 m. lygmenių indeksuota prašomos subsidijos suma, Eur, Eur</t>
  </si>
  <si>
    <t>UŽIMTUMO TARNYBOS PATEIKTA INFORMACIJA APIE PROFESINIO MOKYMO IR NEFORMALAUS SUAUGUSIŲJŲ ŠVIETIMO PASLAUGŲ TEIKIMO IŠLAIDAS IR METODINIO KONSULTACIJŲ CENTRO SKAIČIAVIMAI (ĮTRAUKIANT PARAMOS JUDUMUI PRIEMONĖS IŠLAIDAS)</t>
  </si>
  <si>
    <t>UŽIMTUMO TARNYBOS PATEIKTA INFORMACIJA APIE PAMEISTRYSTĖS PASLAUGŲ TEIKIMO IŠLAIDAS IR METODINIO KONSULTACIJŲ CENTRO SKAIČIAVIMAI (ĮTRAUKIANT PARAMOS JUDUMUI PRIEMONĖS IŠLAIDAS)</t>
  </si>
  <si>
    <t>UŽIMTUMO TARNYBOS PATEIKTA INFORMACIJA APIE NEFORMALIOJO ŠVIETIMO IR SAVIŠVIETOS BŪDU ĮGYTŲ KOMPETENCIJŲ PRIPAŽINIMO PASLAUGŲ TEIKIMO IŠLAIDAS IR METODINIO KONSULTACIJŲ CENTRO SKAIČIAVIMAI (ĮTRAUKIANT PARAMOS JUDUMUI PRIEMONĖS IŠLAIDAS)</t>
  </si>
  <si>
    <t>UŽIMTUMO TARNYBOS PATEIKTA INFORMACIJA APIE STAŽUOTĖS PASLAUGŲ IŠLAIDAS IR METODINIO KONSULTACIJŲ CENTRO SKAIČIAVIMAI  (ĮTRAUKIANT PARAMOS JUDUMUI PRIEMONĖS IŠLAIDAS)</t>
  </si>
  <si>
    <t>UŽIMTUMO TARNYBOS PATEIKTA INFORMACIJA APIE ĮDARBINIMO SUBSIDIJUOJANT PASLAUGŲ TEIKIMO IŠLAIDAS IR METODINIO KONSULTACIJŲ CENTRO SKAIČIAVIMAI (ĮTRAUKIANT PARAMOS JUDUMUI PRIEMONĖS IŠLAIDAS)</t>
  </si>
  <si>
    <t xml:space="preserve">2 LENTELĖ. UŽIMTUMO TARNYBOS PATEIKTA INFORMACIJA APIE AUKŠTĄ PRIDĖTINĘ VERTĘ KURIANČČIŲ KVALIFIKACIJŲ ĮGIIJIMO PRIEMONĖJE DALYVAVUSIŲ UNIKALIŲ ASMENŲ SKAIČIŲ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</si>
</sst>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00\ _€_-;\-* #,##0.00\ _€_-;_-* &quot;-&quot;??\ _€_-;_-@_-"/>
    <numFmt numFmtId="166" formatCode="#,##0.0"/>
    <numFmt numFmtId="167" formatCode="#,##0.00\ &quot;€&quot;"/>
  </numFmts>
  <fonts count="45">
    <font>
      <sz val="11"/>
      <color theme="1"/>
      <name val="Aptos Narrow"/>
      <family val="2"/>
      <charset val="186"/>
      <scheme val="minor"/>
    </font>
    <font>
      <sz val="11"/>
      <name val="Calibri"/>
      <family val="2"/>
      <charset val="186"/>
    </font>
    <font>
      <sz val="11"/>
      <color indexed="8"/>
      <name val="Calibri"/>
      <family val="2"/>
      <charset val="186"/>
    </font>
    <font>
      <sz val="10"/>
      <name val="Arial"/>
      <family val="2"/>
      <charset val="186"/>
    </font>
    <font>
      <sz val="11"/>
      <color indexed="8"/>
      <name val="Times New Roman"/>
      <family val="1"/>
    </font>
    <font>
      <sz val="9"/>
      <color indexed="8"/>
      <name val="Times New Roman"/>
      <family val="1"/>
      <charset val="186"/>
    </font>
    <font>
      <sz val="11"/>
      <color theme="1"/>
      <name val="Aptos Narrow"/>
      <family val="2"/>
      <charset val="186"/>
      <scheme val="minor"/>
    </font>
    <font>
      <sz val="11"/>
      <color indexed="8"/>
      <name val="Aptos Narrow"/>
      <family val="2"/>
      <scheme val="minor"/>
    </font>
    <font>
      <b/>
      <sz val="10"/>
      <color indexed="8"/>
      <name val="Roboto"/>
    </font>
    <font>
      <sz val="9"/>
      <name val="Arial"/>
      <family val="2"/>
      <charset val="186"/>
    </font>
    <font>
      <b/>
      <sz val="9"/>
      <name val="Arial"/>
      <family val="2"/>
      <charset val="186"/>
    </font>
    <font>
      <sz val="11"/>
      <color theme="1"/>
      <name val="Aptos Narrow"/>
      <family val="2"/>
      <scheme val="minor"/>
    </font>
    <font>
      <i/>
      <sz val="10"/>
      <name val="Roboto"/>
    </font>
    <font>
      <b/>
      <sz val="10"/>
      <color indexed="9"/>
      <name val="Roboto"/>
    </font>
    <font>
      <sz val="10"/>
      <name val="Roboto"/>
    </font>
    <font>
      <sz val="10"/>
      <color indexed="8"/>
      <name val="Roboto"/>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sz val="18"/>
      <color indexed="56"/>
      <name val="Cambria"/>
      <family val="2"/>
      <charset val="186"/>
    </font>
    <font>
      <b/>
      <sz val="11"/>
      <color indexed="8"/>
      <name val="Calibri"/>
      <family val="2"/>
      <charset val="186"/>
    </font>
    <font>
      <sz val="11"/>
      <color indexed="10"/>
      <name val="Calibri"/>
      <family val="2"/>
      <charset val="186"/>
    </font>
    <font>
      <sz val="14"/>
      <color rgb="FF656565"/>
      <name val="SegoeUI"/>
      <family val="2"/>
    </font>
    <font>
      <sz val="10"/>
      <color rgb="FF000000"/>
      <name val="SansSerif"/>
      <family val="2"/>
    </font>
    <font>
      <b/>
      <sz val="10"/>
      <color rgb="FF1C1C1C"/>
      <name val="SegoeUI"/>
      <family val="2"/>
    </font>
    <font>
      <sz val="10"/>
      <color rgb="FF656565"/>
      <name val="SegoeUI"/>
      <family val="2"/>
    </font>
    <font>
      <sz val="10"/>
      <color rgb="FF1C1C1C"/>
      <name val="SegoeUI"/>
      <family val="2"/>
    </font>
    <font>
      <u/>
      <sz val="11"/>
      <color theme="10"/>
      <name val="Aptos Narrow"/>
      <family val="2"/>
      <charset val="186"/>
      <scheme val="minor"/>
    </font>
    <font>
      <b/>
      <sz val="12"/>
      <color indexed="8"/>
      <name val="Roboto"/>
    </font>
    <font>
      <b/>
      <sz val="10"/>
      <color theme="1"/>
      <name val="Roboto"/>
    </font>
    <font>
      <sz val="10"/>
      <color theme="0"/>
      <name val="Roboto"/>
    </font>
    <font>
      <i/>
      <sz val="10"/>
      <color theme="1"/>
      <name val="Roboto"/>
    </font>
    <font>
      <b/>
      <i/>
      <sz val="10"/>
      <color theme="1"/>
      <name val="Roboto"/>
    </font>
    <font>
      <b/>
      <sz val="11"/>
      <color theme="1"/>
      <name val="Aptos Narrow"/>
      <family val="2"/>
      <scheme val="minor"/>
    </font>
    <font>
      <sz val="12"/>
      <color rgb="FF000000"/>
      <name val="Times New Roman"/>
      <family val="1"/>
      <charset val="186"/>
    </font>
  </fonts>
  <fills count="30">
    <fill>
      <patternFill patternType="none"/>
    </fill>
    <fill>
      <patternFill patternType="gray125"/>
    </fill>
    <fill>
      <patternFill patternType="solid">
        <fgColor rgb="FF4669AF"/>
      </patternFill>
    </fill>
    <fill>
      <patternFill patternType="solid">
        <fgColor rgb="FFF6F6F6"/>
      </patternFill>
    </fill>
    <fill>
      <patternFill patternType="solid">
        <fgColor rgb="FF64799E"/>
        <bgColor indexed="64"/>
      </patternFill>
    </fill>
    <fill>
      <patternFill patternType="solid">
        <fgColor rgb="FFBBD5ED"/>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patternFill>
    </fill>
    <fill>
      <patternFill patternType="solid">
        <fgColor rgb="FFF4F4F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B0B0B0"/>
      </left>
      <right style="thin">
        <color rgb="FFB0B0B0"/>
      </right>
      <top style="thin">
        <color rgb="FFB0B0B0"/>
      </top>
      <bottom style="thin">
        <color rgb="FFB0B0B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rgb="FFE3E3E3"/>
      </left>
      <right style="thin">
        <color rgb="FFE3E3E3"/>
      </right>
      <top style="thin">
        <color rgb="FFE3E3E3"/>
      </top>
      <bottom style="thin">
        <color rgb="FFE3E3E3"/>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3">
    <xf numFmtId="0" fontId="0" fillId="0" borderId="0"/>
    <xf numFmtId="0" fontId="2" fillId="0" borderId="0"/>
    <xf numFmtId="0" fontId="3" fillId="0" borderId="0"/>
    <xf numFmtId="0" fontId="3" fillId="0" borderId="0"/>
    <xf numFmtId="0" fontId="2" fillId="0" borderId="0"/>
    <xf numFmtId="9" fontId="6" fillId="0" borderId="0" applyFont="0" applyFill="0" applyBorder="0" applyAlignment="0" applyProtection="0"/>
    <xf numFmtId="0" fontId="7" fillId="0" borderId="0"/>
    <xf numFmtId="43" fontId="11" fillId="0" borderId="0" applyFont="0" applyFill="0" applyBorder="0" applyAlignment="0" applyProtection="0"/>
    <xf numFmtId="0" fontId="11"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16" fillId="17"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8"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0" borderId="0" applyNumberFormat="0" applyBorder="0" applyAlignment="0" applyProtection="0"/>
    <xf numFmtId="0" fontId="16" fillId="18" borderId="0" applyNumberFormat="0" applyBorder="0" applyAlignment="0" applyProtection="0"/>
    <xf numFmtId="0" fontId="16" fillId="16" borderId="0" applyNumberFormat="0" applyBorder="0" applyAlignment="0" applyProtection="0"/>
    <xf numFmtId="0" fontId="16" fillId="23" borderId="0" applyNumberFormat="0" applyBorder="0" applyAlignment="0" applyProtection="0"/>
    <xf numFmtId="0" fontId="17" fillId="7" borderId="0" applyNumberFormat="0" applyBorder="0" applyAlignment="0" applyProtection="0"/>
    <xf numFmtId="0" fontId="18" fillId="24" borderId="4" applyNumberFormat="0" applyAlignment="0" applyProtection="0"/>
    <xf numFmtId="0" fontId="19" fillId="25" borderId="5" applyNumberFormat="0" applyAlignment="0" applyProtection="0"/>
    <xf numFmtId="0" fontId="20" fillId="0" borderId="0" applyNumberFormat="0" applyFill="0" applyBorder="0" applyAlignment="0" applyProtection="0"/>
    <xf numFmtId="0" fontId="21" fillId="8" borderId="0" applyNumberFormat="0" applyBorder="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11" borderId="4" applyNumberFormat="0" applyAlignment="0" applyProtection="0"/>
    <xf numFmtId="0" fontId="26" fillId="0" borderId="10" applyNumberFormat="0" applyFill="0" applyAlignment="0" applyProtection="0"/>
    <xf numFmtId="0" fontId="27" fillId="26" borderId="0" applyNumberFormat="0" applyBorder="0" applyAlignment="0" applyProtection="0"/>
    <xf numFmtId="0" fontId="2" fillId="27" borderId="11" applyNumberFormat="0" applyFont="0" applyAlignment="0" applyProtection="0"/>
    <xf numFmtId="0" fontId="28" fillId="24" borderId="9" applyNumberFormat="0" applyAlignment="0" applyProtection="0"/>
    <xf numFmtId="0" fontId="29" fillId="0" borderId="0" applyNumberFormat="0" applyFill="0" applyBorder="0" applyAlignment="0" applyProtection="0"/>
    <xf numFmtId="0" fontId="30" fillId="0" borderId="12" applyNumberFormat="0" applyFill="0" applyAlignment="0" applyProtection="0"/>
    <xf numFmtId="0" fontId="31" fillId="0" borderId="0" applyNumberFormat="0" applyFill="0" applyBorder="0" applyAlignment="0" applyProtection="0"/>
    <xf numFmtId="0" fontId="37" fillId="0" borderId="0" applyNumberFormat="0" applyFill="0" applyBorder="0" applyAlignment="0" applyProtection="0"/>
    <xf numFmtId="0" fontId="2" fillId="0" borderId="0"/>
    <xf numFmtId="43" fontId="2" fillId="0" borderId="0" applyFont="0" applyFill="0" applyBorder="0" applyAlignment="0" applyProtection="0"/>
  </cellStyleXfs>
  <cellXfs count="63">
    <xf numFmtId="0" fontId="0" fillId="0" borderId="0" xfId="0"/>
    <xf numFmtId="0" fontId="2" fillId="0" borderId="0" xfId="1"/>
    <xf numFmtId="0" fontId="4" fillId="0" borderId="0" xfId="1" applyFont="1"/>
    <xf numFmtId="0" fontId="4" fillId="0" borderId="0" xfId="1" applyFont="1" applyAlignment="1">
      <alignment horizontal="center" vertical="center" wrapText="1"/>
    </xf>
    <xf numFmtId="0" fontId="5" fillId="0" borderId="0" xfId="1" applyFont="1"/>
    <xf numFmtId="0" fontId="1" fillId="0" borderId="0" xfId="1" applyFont="1"/>
    <xf numFmtId="0" fontId="8" fillId="0" borderId="0" xfId="6" applyFont="1"/>
    <xf numFmtId="0" fontId="7" fillId="0" borderId="0" xfId="6"/>
    <xf numFmtId="0" fontId="13" fillId="2" borderId="3" xfId="6" applyFont="1" applyFill="1" applyBorder="1" applyAlignment="1">
      <alignment horizontal="left" vertical="center"/>
    </xf>
    <xf numFmtId="164" fontId="14" fillId="3" borderId="0" xfId="6" applyNumberFormat="1" applyFont="1" applyFill="1" applyAlignment="1">
      <alignment horizontal="right" vertical="center" shrinkToFit="1"/>
    </xf>
    <xf numFmtId="0" fontId="35" fillId="29" borderId="13" xfId="0" applyFont="1" applyFill="1" applyBorder="1" applyAlignment="1">
      <alignment horizontal="center" vertical="center" wrapText="1"/>
    </xf>
    <xf numFmtId="0" fontId="0" fillId="28" borderId="0" xfId="0" applyFill="1" applyAlignment="1" applyProtection="1">
      <alignment wrapText="1"/>
      <protection locked="0"/>
    </xf>
    <xf numFmtId="0" fontId="35" fillId="29" borderId="13" xfId="0" applyFont="1" applyFill="1" applyBorder="1" applyAlignment="1">
      <alignment horizontal="left" vertical="center" wrapText="1"/>
    </xf>
    <xf numFmtId="0" fontId="36" fillId="28" borderId="13" xfId="0" applyFont="1" applyFill="1" applyBorder="1" applyAlignment="1">
      <alignment horizontal="right" vertical="center" wrapText="1"/>
    </xf>
    <xf numFmtId="0" fontId="37" fillId="0" borderId="0" xfId="50"/>
    <xf numFmtId="10" fontId="0" fillId="0" borderId="0" xfId="5" applyNumberFormat="1" applyFont="1"/>
    <xf numFmtId="0" fontId="15" fillId="0" borderId="0" xfId="6" applyFont="1"/>
    <xf numFmtId="0" fontId="9"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2" fillId="5" borderId="1" xfId="0" applyFont="1" applyFill="1" applyBorder="1" applyAlignment="1">
      <alignment horizontal="center" vertical="center" wrapText="1"/>
    </xf>
    <xf numFmtId="43" fontId="14" fillId="3" borderId="0" xfId="7" applyFont="1" applyFill="1" applyAlignment="1">
      <alignment horizontal="right" vertical="center" shrinkToFit="1"/>
    </xf>
    <xf numFmtId="166" fontId="14" fillId="3" borderId="0" xfId="6" applyNumberFormat="1" applyFont="1" applyFill="1" applyAlignment="1">
      <alignment horizontal="right" vertical="center" shrinkToFit="1"/>
    </xf>
    <xf numFmtId="43" fontId="38" fillId="0" borderId="0" xfId="7" applyFont="1"/>
    <xf numFmtId="0" fontId="15" fillId="0" borderId="0" xfId="51" applyFont="1"/>
    <xf numFmtId="0" fontId="39" fillId="0" borderId="0" xfId="0" applyFont="1"/>
    <xf numFmtId="0" fontId="40" fillId="4" borderId="2" xfId="0" applyFont="1" applyFill="1" applyBorder="1" applyAlignment="1">
      <alignment horizontal="center" vertical="top" wrapText="1"/>
    </xf>
    <xf numFmtId="0" fontId="41" fillId="0" borderId="1" xfId="0" applyFont="1" applyBorder="1" applyAlignment="1">
      <alignment horizontal="center" vertical="center" wrapText="1"/>
    </xf>
    <xf numFmtId="165" fontId="41" fillId="0" borderId="1" xfId="0" applyNumberFormat="1" applyFont="1" applyBorder="1" applyAlignment="1">
      <alignment horizontal="center" vertical="center" wrapText="1"/>
    </xf>
    <xf numFmtId="2" fontId="41" fillId="0" borderId="1" xfId="0" applyNumberFormat="1" applyFont="1" applyBorder="1" applyAlignment="1">
      <alignment horizontal="center" vertical="center" wrapText="1"/>
    </xf>
    <xf numFmtId="10" fontId="41" fillId="0" borderId="1" xfId="5" applyNumberFormat="1" applyFont="1" applyBorder="1" applyAlignment="1">
      <alignment horizontal="center" vertical="center" wrapText="1"/>
    </xf>
    <xf numFmtId="165" fontId="42" fillId="0" borderId="1" xfId="0" applyNumberFormat="1" applyFont="1" applyBorder="1" applyAlignment="1">
      <alignment horizontal="center" vertical="center" wrapText="1"/>
    </xf>
    <xf numFmtId="0" fontId="42" fillId="0" borderId="14" xfId="0" applyFont="1" applyBorder="1" applyAlignment="1">
      <alignment vertical="center" wrapText="1"/>
    </xf>
    <xf numFmtId="0" fontId="42" fillId="0" borderId="15" xfId="0" applyFont="1" applyBorder="1" applyAlignment="1">
      <alignment vertical="center" wrapText="1"/>
    </xf>
    <xf numFmtId="0" fontId="43" fillId="0" borderId="0" xfId="0" applyFont="1"/>
    <xf numFmtId="0" fontId="40" fillId="4" borderId="1" xfId="0" applyFont="1" applyFill="1" applyBorder="1" applyAlignment="1">
      <alignment horizontal="center" vertical="center" wrapText="1"/>
    </xf>
    <xf numFmtId="0" fontId="44" fillId="0" borderId="0" xfId="0" applyFont="1" applyAlignment="1">
      <alignment horizontal="justify" vertical="center"/>
    </xf>
    <xf numFmtId="0" fontId="44" fillId="0" borderId="0" xfId="0" applyFont="1"/>
    <xf numFmtId="3" fontId="0" fillId="0" borderId="0" xfId="0" applyNumberFormat="1"/>
    <xf numFmtId="43" fontId="0" fillId="0" borderId="0" xfId="0" applyNumberFormat="1"/>
    <xf numFmtId="10" fontId="41" fillId="0" borderId="1" xfId="5" applyNumberFormat="1" applyFont="1" applyFill="1" applyBorder="1" applyAlignment="1">
      <alignment horizontal="center" vertical="center" wrapText="1"/>
    </xf>
    <xf numFmtId="165" fontId="0" fillId="0" borderId="0" xfId="0" applyNumberFormat="1"/>
    <xf numFmtId="0" fontId="41" fillId="0" borderId="1" xfId="0" applyFont="1" applyBorder="1" applyAlignment="1">
      <alignment horizontal="right" vertical="center" wrapText="1"/>
    </xf>
    <xf numFmtId="9" fontId="41" fillId="0" borderId="1" xfId="5" applyFont="1" applyBorder="1" applyAlignment="1">
      <alignment horizontal="center" vertical="center" wrapText="1"/>
    </xf>
    <xf numFmtId="2" fontId="2" fillId="0" borderId="0" xfId="1" applyNumberFormat="1"/>
    <xf numFmtId="167" fontId="41" fillId="0" borderId="1" xfId="0" applyNumberFormat="1" applyFont="1" applyBorder="1" applyAlignment="1">
      <alignment horizontal="center" vertical="center" wrapText="1"/>
    </xf>
    <xf numFmtId="167" fontId="2" fillId="0" borderId="0" xfId="1" applyNumberFormat="1"/>
    <xf numFmtId="0" fontId="41" fillId="0" borderId="14" xfId="0" applyFont="1" applyBorder="1" applyAlignment="1">
      <alignment vertical="center" wrapText="1"/>
    </xf>
    <xf numFmtId="0" fontId="41" fillId="0" borderId="15" xfId="0" applyFont="1" applyBorder="1" applyAlignment="1">
      <alignment vertical="center" wrapText="1"/>
    </xf>
    <xf numFmtId="0" fontId="41" fillId="0" borderId="2" xfId="0" applyFont="1" applyBorder="1" applyAlignment="1">
      <alignment vertical="center" wrapText="1"/>
    </xf>
    <xf numFmtId="0" fontId="0" fillId="0" borderId="1" xfId="0" applyBorder="1"/>
    <xf numFmtId="165" fontId="2" fillId="0" borderId="0" xfId="1" applyNumberFormat="1"/>
    <xf numFmtId="0" fontId="41" fillId="0" borderId="14" xfId="0" applyFont="1" applyBorder="1" applyAlignment="1">
      <alignment horizontal="center" vertical="center" wrapText="1"/>
    </xf>
    <xf numFmtId="0" fontId="41" fillId="0" borderId="15" xfId="0" applyFont="1" applyBorder="1" applyAlignment="1">
      <alignment horizontal="center" vertical="center" wrapText="1"/>
    </xf>
    <xf numFmtId="0" fontId="41" fillId="0" borderId="2" xfId="0" applyFont="1" applyBorder="1" applyAlignment="1">
      <alignment horizontal="center" vertical="center" wrapText="1"/>
    </xf>
    <xf numFmtId="0" fontId="32" fillId="28" borderId="0" xfId="0" applyFont="1" applyFill="1" applyAlignment="1">
      <alignment horizontal="center" vertical="top" wrapText="1"/>
    </xf>
    <xf numFmtId="0" fontId="32" fillId="28" borderId="0" xfId="0" applyFont="1" applyFill="1" applyAlignment="1" applyProtection="1">
      <alignment horizontal="center" vertical="top" wrapText="1"/>
      <protection locked="0"/>
    </xf>
    <xf numFmtId="0" fontId="33" fillId="28" borderId="0" xfId="0" applyFont="1" applyFill="1" applyAlignment="1">
      <alignment horizontal="left" vertical="top" wrapText="1"/>
    </xf>
    <xf numFmtId="0" fontId="33" fillId="28" borderId="0" xfId="0" applyFont="1" applyFill="1" applyAlignment="1" applyProtection="1">
      <alignment horizontal="left" vertical="top" wrapText="1"/>
      <protection locked="0"/>
    </xf>
    <xf numFmtId="0" fontId="34" fillId="28" borderId="0" xfId="0" applyFont="1" applyFill="1" applyAlignment="1">
      <alignment horizontal="left" vertical="top" wrapText="1"/>
    </xf>
    <xf numFmtId="0" fontId="34" fillId="28" borderId="0" xfId="0" applyFont="1" applyFill="1" applyAlignment="1" applyProtection="1">
      <alignment horizontal="left" vertical="top" wrapText="1"/>
      <protection locked="0"/>
    </xf>
    <xf numFmtId="0" fontId="35" fillId="29" borderId="13" xfId="0" applyFont="1" applyFill="1" applyBorder="1" applyAlignment="1">
      <alignment horizontal="center" vertical="center" wrapText="1"/>
    </xf>
    <xf numFmtId="0" fontId="35" fillId="29" borderId="13" xfId="0" applyFont="1" applyFill="1" applyBorder="1" applyAlignment="1" applyProtection="1">
      <alignment horizontal="center" vertical="center" wrapText="1"/>
      <protection locked="0"/>
    </xf>
  </cellXfs>
  <cellStyles count="53">
    <cellStyle name="20% - Accent1 2" xfId="9" xr:uid="{B5272516-3E9C-4D58-9405-9756542E0BFD}"/>
    <cellStyle name="20% - Accent2 2" xfId="10" xr:uid="{42F9B024-E396-4C88-A83E-D2BA5F4A5BCE}"/>
    <cellStyle name="20% - Accent3 2" xfId="11" xr:uid="{EE928EB0-35AB-41DB-AA77-09C684FAF0DE}"/>
    <cellStyle name="20% - Accent4 2" xfId="12" xr:uid="{506FF75F-16F2-4A6C-9C54-4A227D804289}"/>
    <cellStyle name="20% - Accent5 2" xfId="13" xr:uid="{94FDB1F8-18CA-44E2-AF7A-049D5DC3CBD8}"/>
    <cellStyle name="20% - Accent6 2" xfId="14" xr:uid="{7D496B85-F1CB-446E-B554-5E517E053788}"/>
    <cellStyle name="40% - Accent1 2" xfId="15" xr:uid="{F711DB8E-DB5A-4457-A411-DEACC3BAC523}"/>
    <cellStyle name="40% - Accent2 2" xfId="16" xr:uid="{15758764-C693-47C8-8953-F7A4A8589C61}"/>
    <cellStyle name="40% - Accent3 2" xfId="17" xr:uid="{F8B9499B-19E5-4B38-BDBE-C871EF701574}"/>
    <cellStyle name="40% - Accent4 2" xfId="18" xr:uid="{447C789F-423C-42FF-8653-2811C342318E}"/>
    <cellStyle name="40% - Accent5 2" xfId="19" xr:uid="{F7754769-43B8-4377-9C1D-BC86FEAE9618}"/>
    <cellStyle name="40% - Accent6 2" xfId="20" xr:uid="{3ED720DB-239C-4315-879D-5BB6288DD574}"/>
    <cellStyle name="60% - Accent1 2" xfId="21" xr:uid="{B7C7C419-4049-4EAE-94D6-B19A0938CB4B}"/>
    <cellStyle name="60% - Accent2 2" xfId="22" xr:uid="{C58CAE5F-1E3D-4B35-94C5-8D4B4626FCA6}"/>
    <cellStyle name="60% - Accent3 2" xfId="23" xr:uid="{9AF746D7-3168-4ED0-A147-A7B51C840FA1}"/>
    <cellStyle name="60% - Accent4 2" xfId="24" xr:uid="{1953EE79-B11D-4DE9-A78F-95D075A9C16A}"/>
    <cellStyle name="60% - Accent5 2" xfId="25" xr:uid="{87F671FA-BA55-4390-AC03-1BE864EF5E02}"/>
    <cellStyle name="60% - Accent6 2" xfId="26" xr:uid="{2AE228B5-0995-43AA-A32E-1C8793E6E4BF}"/>
    <cellStyle name="Accent1 2" xfId="27" xr:uid="{325B2CF5-22B1-47BF-9628-57CACEDAB576}"/>
    <cellStyle name="Accent2 2" xfId="28" xr:uid="{0861EC9F-9C05-46F9-8A3C-8CAE1AE67290}"/>
    <cellStyle name="Accent3 2" xfId="29" xr:uid="{6245C267-8FEA-42A4-AA63-3CE857C26127}"/>
    <cellStyle name="Accent4 2" xfId="30" xr:uid="{06586504-5F70-47B9-B7F0-EF0D0B6E29F2}"/>
    <cellStyle name="Accent5 2" xfId="31" xr:uid="{698E80E9-B398-4F6F-B3F0-7F5BBCEE5643}"/>
    <cellStyle name="Accent6 2" xfId="32" xr:uid="{E91A9688-95F1-407C-9AC4-67D284523560}"/>
    <cellStyle name="Bad 2" xfId="33" xr:uid="{25DA24DF-7F0E-439A-8D36-2FC382AEC234}"/>
    <cellStyle name="Calculation 2" xfId="34" xr:uid="{48E6DE65-A9C9-4376-AAD5-7D432E272753}"/>
    <cellStyle name="Check Cell 2" xfId="35" xr:uid="{A25AB41B-A987-47C3-9BCF-712C9C5356FE}"/>
    <cellStyle name="Comma 2" xfId="7" xr:uid="{C9F75D3E-5BC3-4353-9D95-8B07B7F96DA3}"/>
    <cellStyle name="Comma 3" xfId="52" xr:uid="{7AD23DC3-1E37-4BAC-9587-E038CFCFF702}"/>
    <cellStyle name="Explanatory Text 2" xfId="36" xr:uid="{94D8BC77-BD73-453F-8AE2-CD2EB009BB48}"/>
    <cellStyle name="Good 2" xfId="37" xr:uid="{FCAC4C61-1025-477E-810C-C45510CA43FE}"/>
    <cellStyle name="Heading 1 2" xfId="38" xr:uid="{2BF937C6-7C70-4BDE-A4D6-918ACDC15F6E}"/>
    <cellStyle name="Heading 2 2" xfId="39" xr:uid="{FF3B353E-6C66-41B1-9BFA-F43349FD857E}"/>
    <cellStyle name="Heading 3 2" xfId="40" xr:uid="{C11D7FDE-6AAA-4114-ACC5-39DEC98DE54D}"/>
    <cellStyle name="Heading 4 2" xfId="41" xr:uid="{315F3824-C65B-4458-B9B6-0A52268D0AA7}"/>
    <cellStyle name="Hyperlink" xfId="50" builtinId="8"/>
    <cellStyle name="Input 2" xfId="42" xr:uid="{F9AEBC79-7953-4AFB-B144-72AB5804086B}"/>
    <cellStyle name="Įprastas 2" xfId="2" xr:uid="{02F60112-63EA-4BED-A69D-1017C335BDA0}"/>
    <cellStyle name="Įprastas 3 2" xfId="51" xr:uid="{4F0A759E-307B-4810-A241-8A0880067B4D}"/>
    <cellStyle name="Linked Cell 2" xfId="43" xr:uid="{15DBFE2A-29E4-446E-BA32-FB9760A53591}"/>
    <cellStyle name="Neutral 2" xfId="44" xr:uid="{61088592-1DCD-4D9D-86AD-92E4976D0D06}"/>
    <cellStyle name="Normal" xfId="0" builtinId="0"/>
    <cellStyle name="Normal 2" xfId="1" xr:uid="{16B6D83B-EA98-49C6-B79D-654D94F29414}"/>
    <cellStyle name="Normal 2 2" xfId="3" xr:uid="{0B9ED430-B85E-481E-B28B-454182A90CA7}"/>
    <cellStyle name="Normal 2 2 2" xfId="4" xr:uid="{3C4EAA7A-4D11-4952-864A-F9C54B68E7DB}"/>
    <cellStyle name="Normal 2 3" xfId="6" xr:uid="{97C681C3-BD02-44D3-A074-BC042311A0C1}"/>
    <cellStyle name="Normal 3" xfId="8" xr:uid="{C65FC6B3-45D9-45E7-BF95-7F7765C88C34}"/>
    <cellStyle name="Note 2" xfId="45" xr:uid="{8C6FF1A1-09B7-4BE9-8693-CEF14D62D09E}"/>
    <cellStyle name="Output 2" xfId="46" xr:uid="{73464F54-E9C6-4D7E-81F6-8C423697C97B}"/>
    <cellStyle name="Per cent" xfId="5" builtinId="5"/>
    <cellStyle name="Title 2" xfId="47" xr:uid="{4A2C7664-BA4A-4E98-BEA6-3DBB4A1D7E55}"/>
    <cellStyle name="Total 2" xfId="48" xr:uid="{9790197E-7609-48AC-B928-A89DA03A1D8F}"/>
    <cellStyle name="Warning Text 2" xfId="49" xr:uid="{ACF9F5E6-35EA-42AB-8603-42611C5BB3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2" Type="http://schemas.openxmlformats.org/officeDocument/2006/relationships/hyperlink" Target="https://osp.stat.gov.lt/lt/statistiniu-rodikliu-analize?hash=70b7c297-8d35-471d-b98f-fb7bec1f9b9c" TargetMode="External"/><Relationship Id="rId1" Type="http://schemas.openxmlformats.org/officeDocument/2006/relationships/hyperlink" Target="https://www.lb.lt/lt/leidiniai/makroekonomines-prognozes-2025-m-birzelio-men?html=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E6944-9D8D-4CF8-9620-520B6226BD07}">
  <dimension ref="A1:J72"/>
  <sheetViews>
    <sheetView tabSelected="1" topLeftCell="A113" zoomScaleNormal="100" workbookViewId="0">
      <selection activeCell="E2" sqref="E2"/>
    </sheetView>
  </sheetViews>
  <sheetFormatPr defaultColWidth="8.88671875" defaultRowHeight="14.4"/>
  <cols>
    <col min="1" max="1" width="8.88671875" style="1"/>
    <col min="2" max="2" width="12" style="1" customWidth="1"/>
    <col min="3" max="3" width="15.44140625" style="1" bestFit="1" customWidth="1"/>
    <col min="4" max="4" width="13.44140625" style="1" bestFit="1" customWidth="1"/>
    <col min="5" max="5" width="16.6640625" style="1" customWidth="1"/>
    <col min="6" max="6" width="14.44140625" style="1" customWidth="1"/>
    <col min="7" max="7" width="14.33203125" style="1" customWidth="1"/>
    <col min="8" max="8" width="18.33203125" style="1" customWidth="1"/>
    <col min="9" max="9" width="14" style="1" customWidth="1"/>
    <col min="10" max="10" width="18.88671875" style="1" customWidth="1"/>
    <col min="11" max="16384" width="8.88671875" style="1"/>
  </cols>
  <sheetData>
    <row r="1" spans="1:10">
      <c r="A1" s="25" t="s">
        <v>0</v>
      </c>
    </row>
    <row r="2" spans="1:10">
      <c r="B2" s="1">
        <f>+B9+B18+B27+B34+B42+B49+B58+B67</f>
        <v>23031</v>
      </c>
      <c r="C2" s="46">
        <f>+C6+C7+C8+C15+C16+C17+C24+C25+C26+C31+C32+C39+C40+C41+C49+C55+C56+C57+C64+C65+C66</f>
        <v>87473103.330000147</v>
      </c>
      <c r="D2" s="1">
        <f>+C2/B2</f>
        <v>3798.0592822717272</v>
      </c>
      <c r="E2" s="51"/>
      <c r="H2" s="46"/>
    </row>
    <row r="4" spans="1:10">
      <c r="A4" s="25" t="s">
        <v>204</v>
      </c>
    </row>
    <row r="5" spans="1:10" ht="118.8">
      <c r="A5" s="26" t="s">
        <v>1</v>
      </c>
      <c r="B5" s="26" t="s">
        <v>2</v>
      </c>
      <c r="C5" s="26" t="s">
        <v>3</v>
      </c>
      <c r="D5" s="26" t="s">
        <v>4</v>
      </c>
      <c r="E5" s="26" t="s">
        <v>5</v>
      </c>
      <c r="F5" s="26" t="s">
        <v>6</v>
      </c>
      <c r="G5" s="26" t="s">
        <v>7</v>
      </c>
      <c r="H5" s="26" t="s">
        <v>8</v>
      </c>
      <c r="I5" s="26" t="s">
        <v>9</v>
      </c>
    </row>
    <row r="6" spans="1:10">
      <c r="A6" s="27">
        <v>2023</v>
      </c>
      <c r="B6" s="27">
        <v>15</v>
      </c>
      <c r="C6" s="27">
        <f>66138.2+25.06</f>
        <v>66163.259999999995</v>
      </c>
      <c r="D6" s="29">
        <f>+IF(A6=2023,C6+(C6*('4 priedas'!$E$15/100)),"")</f>
        <v>68412.810839999991</v>
      </c>
      <c r="E6" s="29">
        <f>+IF(AND(A6=2023),D6+(D6*('4 priedas'!$E$40/100)),IF(AND(A6=2024),C6+(C6*('4 priedas'!$E$40/100)),""))</f>
        <v>71544.065192146794</v>
      </c>
      <c r="F6" s="29">
        <f>+IF(AND(A6=2023),E6+(E6*('4 priedas'!$E$40/100)),IF(AND(A6=2024),E6+(E6*('4 priedas'!$E$40/100)),IF(AND(A6=2025),C6+(C6*('4 priedas'!$E$40/100)),"")))</f>
        <v>74818.637055991348</v>
      </c>
      <c r="G6" s="29"/>
      <c r="H6" s="29">
        <f>+F6+(F6*('4 priedas'!$E$40/100))</f>
        <v>78243.086074044069</v>
      </c>
      <c r="I6" s="44"/>
    </row>
    <row r="7" spans="1:10">
      <c r="A7" s="27">
        <v>2024</v>
      </c>
      <c r="B7" s="27">
        <v>253</v>
      </c>
      <c r="C7" s="27">
        <f>1867489.6+143.64</f>
        <v>1867633.24</v>
      </c>
      <c r="D7" s="29" t="str">
        <f>+IF(A7=2023,C7+(C7*('4 priedas'!$E$15/100)),"")</f>
        <v/>
      </c>
      <c r="E7" s="29">
        <f>+IF(AND(A7=2023),D7+(D7*('4 priedas'!$E$40/100)),IF(AND(A7=2024),C7+(C7*('4 priedas'!$E$40/100)),""))</f>
        <v>1953114.8133948001</v>
      </c>
      <c r="F7" s="29">
        <f>+IF(AND(A7=2023),E7+(E7*('4 priedas'!$E$40/100)),IF(AND(A7=2024),E7+(E7*('4 priedas'!$E$40/100)),IF(AND(A7=2025),C7+(C7*('4 priedas'!$E$40/100)),"")))</f>
        <v>2042508.8784038802</v>
      </c>
      <c r="G7" s="29"/>
      <c r="H7" s="29">
        <f>+F7+(F7*('4 priedas'!$E$40/100))</f>
        <v>2135994.509768426</v>
      </c>
      <c r="I7" s="44"/>
    </row>
    <row r="8" spans="1:10">
      <c r="A8" s="27">
        <v>2025</v>
      </c>
      <c r="B8" s="27">
        <v>8</v>
      </c>
      <c r="C8" s="27">
        <v>59971.76</v>
      </c>
      <c r="D8" s="29" t="str">
        <f>+IF(A8=2023,C8+(C8*('4 priedas'!$E$15/100)),"")</f>
        <v/>
      </c>
      <c r="E8" s="29" t="str">
        <f>+IF(AND(A8=2023),D8+(D8*('4 priedas'!$E$40/100)),IF(AND(A8=2024),C8+(C8*('4 priedas'!$E$40/100)),""))</f>
        <v/>
      </c>
      <c r="F8" s="29">
        <f>+IF(AND(A8=2023),E8+(E8*('4 priedas'!$E$40/100)),IF(AND(A8=2024),E8+(E8*('4 priedas'!$E$40/100)),IF(AND(A8=2025),C8+(C8*('4 priedas'!$E$40/100)),"")))</f>
        <v>62716.667455200004</v>
      </c>
      <c r="G8" s="29"/>
      <c r="H8" s="29">
        <f>+F8+(F8*('4 priedas'!$E$40/100))</f>
        <v>65587.209324624506</v>
      </c>
      <c r="I8" s="44"/>
    </row>
    <row r="9" spans="1:10">
      <c r="A9" s="42" t="s">
        <v>10</v>
      </c>
      <c r="B9" s="27">
        <f>+SUM(B6:B8)</f>
        <v>276</v>
      </c>
      <c r="C9" s="27"/>
      <c r="D9" s="29"/>
      <c r="E9" s="29"/>
      <c r="F9" s="29">
        <f>+SUM(F6:F8)</f>
        <v>2180044.1829150715</v>
      </c>
      <c r="G9" s="29">
        <f>+F9/B9</f>
        <v>7898.7108076633021</v>
      </c>
      <c r="H9" s="29">
        <f>+SUM(H6:H8)</f>
        <v>2279824.8051670943</v>
      </c>
      <c r="I9" s="29">
        <f>+H9/B9</f>
        <v>8260.2348013300525</v>
      </c>
    </row>
    <row r="12" spans="1:10">
      <c r="A12" s="25" t="s">
        <v>205</v>
      </c>
    </row>
    <row r="14" spans="1:10" ht="118.8">
      <c r="A14" s="26" t="s">
        <v>1</v>
      </c>
      <c r="B14" s="26" t="s">
        <v>2</v>
      </c>
      <c r="C14" s="26" t="s">
        <v>3</v>
      </c>
      <c r="D14" s="26" t="s">
        <v>4</v>
      </c>
      <c r="E14" s="26" t="s">
        <v>5</v>
      </c>
      <c r="F14" s="26" t="s">
        <v>6</v>
      </c>
      <c r="G14" s="26" t="s">
        <v>7</v>
      </c>
      <c r="H14" s="26" t="s">
        <v>8</v>
      </c>
      <c r="I14" s="26" t="s">
        <v>9</v>
      </c>
      <c r="J14" s="2"/>
    </row>
    <row r="15" spans="1:10">
      <c r="A15" s="27">
        <v>2023</v>
      </c>
      <c r="B15" s="27">
        <v>29</v>
      </c>
      <c r="C15" s="27">
        <v>7032.0999999999995</v>
      </c>
      <c r="D15" s="29">
        <f>+IF(A15=2023,C15+(C15*('4 priedas'!$E$15/100)),"")</f>
        <v>7271.1913999999997</v>
      </c>
      <c r="E15" s="29">
        <f>+IF(AND(A15=2023),D15+(D15*('4 priedas'!$E$40/100)),IF(AND(A15=2024),C15+(C15*('4 priedas'!$E$40/100)),""))</f>
        <v>7603.993830378</v>
      </c>
      <c r="F15" s="29">
        <f>+IF(AND(A15=2023),E15+(E15*('4 priedas'!$E$40/100)),IF(AND(A15=2024),E15+(E15*('4 priedas'!$E$40/100)),IF(AND(A15=2025),C15+(C15*('4 priedas'!$E$40/100)),"")))</f>
        <v>7952.0286279944012</v>
      </c>
      <c r="G15" s="29"/>
      <c r="H15" s="29">
        <f>+F15+(F15*('4 priedas'!$E$40/100))</f>
        <v>8315.9929782977051</v>
      </c>
      <c r="I15" s="44"/>
      <c r="J15" s="3"/>
    </row>
    <row r="16" spans="1:10">
      <c r="A16" s="27">
        <v>2024</v>
      </c>
      <c r="B16" s="27">
        <v>115</v>
      </c>
      <c r="C16" s="27">
        <f>27994.98+52.92</f>
        <v>28047.899999999998</v>
      </c>
      <c r="D16" s="29" t="str">
        <f>+IF(A16=2023,C16+(C16*('4 priedas'!$E$15/100)),"")</f>
        <v/>
      </c>
      <c r="E16" s="29">
        <f>+IF(AND(A16=2023),D16+(D16*('4 priedas'!$E$40/100)),IF(AND(A16=2024),C16+(C16*('4 priedas'!$E$40/100)),""))</f>
        <v>29331.652382999997</v>
      </c>
      <c r="F16" s="29">
        <f>+IF(AND(A16=2023),E16+(E16*('4 priedas'!$E$40/100)),IF(AND(A16=2024),E16+(E16*('4 priedas'!$E$40/100)),IF(AND(A16=2025),C16+(C16*('4 priedas'!$E$40/100)),"")))</f>
        <v>30674.162112569906</v>
      </c>
      <c r="G16" s="29"/>
      <c r="H16" s="29">
        <f>+F16+(F16*('4 priedas'!$E$40/100))</f>
        <v>32078.118512462232</v>
      </c>
      <c r="I16" s="44"/>
      <c r="J16" s="3"/>
    </row>
    <row r="17" spans="1:10">
      <c r="A17" s="27">
        <v>2025</v>
      </c>
      <c r="B17" s="27">
        <v>8</v>
      </c>
      <c r="C17" s="27">
        <v>1943.65</v>
      </c>
      <c r="D17" s="29" t="str">
        <f>+IF(A17=2023,C17+(C17*('4 priedas'!$E$15/100)),"")</f>
        <v/>
      </c>
      <c r="E17" s="29" t="str">
        <f>+IF(AND(A17=2023),D17+(D17*('4 priedas'!$E$40/100)),IF(AND(A17=2024),C17+(C17*('4 priedas'!$E$40/100)),""))</f>
        <v/>
      </c>
      <c r="F17" s="29">
        <f>+IF(AND(A17=2023),E17+(E17*('4 priedas'!$E$40/100)),IF(AND(A17=2024),E17+(E17*('4 priedas'!$E$40/100)),IF(AND(A17=2025),C17+(C17*('4 priedas'!$E$40/100)),"")))</f>
        <v>2032.6108605000002</v>
      </c>
      <c r="G17" s="29"/>
      <c r="H17" s="29">
        <f>+F17+(F17*('4 priedas'!$E$40/100))</f>
        <v>2125.6434595850851</v>
      </c>
      <c r="I17" s="44"/>
      <c r="J17" s="3"/>
    </row>
    <row r="18" spans="1:10">
      <c r="A18" s="42" t="s">
        <v>10</v>
      </c>
      <c r="B18" s="27">
        <f>+SUM(B15:B17)</f>
        <v>152</v>
      </c>
      <c r="C18" s="27"/>
      <c r="D18" s="29"/>
      <c r="E18" s="29"/>
      <c r="F18" s="29">
        <f>+SUM(F15:F17)</f>
        <v>40658.801601064304</v>
      </c>
      <c r="G18" s="29">
        <f>+F18/B18</f>
        <v>267.49211579647567</v>
      </c>
      <c r="H18" s="29">
        <f>+SUM(H15:H17)</f>
        <v>42519.754950345028</v>
      </c>
      <c r="I18" s="29">
        <f>+H18/B18</f>
        <v>279.73522993648044</v>
      </c>
      <c r="J18" s="3"/>
    </row>
    <row r="20" spans="1:10">
      <c r="A20" s="25" t="s">
        <v>203</v>
      </c>
    </row>
    <row r="21" spans="1:10">
      <c r="A21" s="25" t="s">
        <v>11</v>
      </c>
    </row>
    <row r="22" spans="1:10" ht="118.8">
      <c r="A22" s="26" t="s">
        <v>1</v>
      </c>
      <c r="B22" s="26" t="s">
        <v>2</v>
      </c>
      <c r="C22" s="26" t="s">
        <v>3</v>
      </c>
      <c r="D22" s="26" t="s">
        <v>4</v>
      </c>
      <c r="E22" s="26" t="s">
        <v>5</v>
      </c>
      <c r="F22" s="26" t="s">
        <v>6</v>
      </c>
      <c r="G22" s="26" t="s">
        <v>12</v>
      </c>
      <c r="H22" s="26" t="s">
        <v>8</v>
      </c>
      <c r="I22" s="26" t="s">
        <v>13</v>
      </c>
    </row>
    <row r="24" spans="1:10">
      <c r="A24" s="27">
        <v>2023</v>
      </c>
      <c r="B24" s="27">
        <v>288</v>
      </c>
      <c r="C24" s="45">
        <f>672053.1+193.22</f>
        <v>672246.32</v>
      </c>
      <c r="D24" s="45">
        <f>+IF(A24=2023,C24+(C24*('4 priedas'!$E$15/100)),"")</f>
        <v>695102.69487999997</v>
      </c>
      <c r="E24" s="45">
        <f>+IF(AND(A24=2023),D24+(D24*('4 priedas'!$E$40/100)),IF(AND(A24=2024),C24+(C24*('4 priedas'!$E$40/100)),""))</f>
        <v>726917.54522465752</v>
      </c>
      <c r="F24" s="45">
        <f>+IF(AND(A24=2023),E24+(E24*('4 priedas'!$E$40/100)),IF(AND(A24=2024),E24+(E24*('4 priedas'!$E$40/100)),IF(AND(A24=2025),C24+(C24*('4 priedas'!$E$40/100)),"")))</f>
        <v>760188.56126959005</v>
      </c>
      <c r="G24" s="45"/>
      <c r="H24" s="45">
        <f>+F24+(F24*('4 priedas'!$E$40/100))</f>
        <v>794982.39171889913</v>
      </c>
      <c r="I24" s="46"/>
    </row>
    <row r="25" spans="1:10">
      <c r="A25" s="27">
        <v>2024</v>
      </c>
      <c r="B25" s="27">
        <v>5553</v>
      </c>
      <c r="C25" s="45">
        <f>26788661.9699999+7468.98</f>
        <v>26796130.949999899</v>
      </c>
      <c r="D25" s="45" t="str">
        <f>+IF(A25=2023,C25+(C25*('4 priedas'!$E$15/100)),"")</f>
        <v/>
      </c>
      <c r="E25" s="45">
        <f>+IF(AND(A25=2023),D25+(D25*('4 priedas'!$E$40/100)),IF(AND(A25=2024),C25+(C25*('4 priedas'!$E$40/100)),""))</f>
        <v>28022589.863581393</v>
      </c>
      <c r="F25" s="45">
        <f>+IF(AND(A25=2023),E25+(E25*('4 priedas'!$E$40/100)),IF(AND(A25=2024),E25+(E25*('4 priedas'!$E$40/100)),IF(AND(A25=2025),C25+(C25*('4 priedas'!$E$40/100)),"")))</f>
        <v>29305183.801637512</v>
      </c>
      <c r="G25" s="45"/>
      <c r="H25" s="45">
        <f>+F25+(F25*('4 priedas'!$E$40/100))</f>
        <v>30646482.064238459</v>
      </c>
      <c r="I25" s="46"/>
    </row>
    <row r="26" spans="1:10">
      <c r="A26" s="27">
        <v>2025</v>
      </c>
      <c r="B26" s="27">
        <v>415</v>
      </c>
      <c r="C26" s="45">
        <v>1969177.7699999998</v>
      </c>
      <c r="D26" s="45" t="str">
        <f>+IF(A26=2023,C26+(C26*('4 priedas'!$E$15/100)),"")</f>
        <v/>
      </c>
      <c r="E26" s="45" t="str">
        <f>+IF(AND(A26=2023),D26+(D26*('4 priedas'!$E$40/100)),IF(AND(A26=2024),C26+(C26*('4 priedas'!$E$40/100)),""))</f>
        <v/>
      </c>
      <c r="F26" s="45">
        <f>+IF(AND(A26=2023),E26+(E26*('4 priedas'!$E$40/100)),IF(AND(A26=2024),E26+(E26*('4 priedas'!$E$40/100)),IF(AND(A26=2025),C26+(C26*('4 priedas'!$E$40/100)),"")))</f>
        <v>2059307.0365328998</v>
      </c>
      <c r="G26" s="45"/>
      <c r="H26" s="45">
        <f>+F26+(F26*('4 priedas'!$E$40/100))</f>
        <v>2153561.5195950107</v>
      </c>
      <c r="I26" s="46"/>
    </row>
    <row r="27" spans="1:10">
      <c r="A27" s="42" t="s">
        <v>10</v>
      </c>
      <c r="B27" s="27">
        <f>+SUM(B24:B26)</f>
        <v>6256</v>
      </c>
      <c r="C27" s="45"/>
      <c r="D27" s="45"/>
      <c r="E27" s="45"/>
      <c r="F27" s="45">
        <f>+SUM(F24:F26)</f>
        <v>32124679.399440002</v>
      </c>
      <c r="G27" s="45">
        <f>+F27/B27</f>
        <v>5135.0190855882356</v>
      </c>
      <c r="H27" s="45">
        <f>+SUM(H24:H26)</f>
        <v>33595025.975552365</v>
      </c>
      <c r="I27" s="45">
        <f>+H27/B27</f>
        <v>5370.0489091356085</v>
      </c>
    </row>
    <row r="28" spans="1:10">
      <c r="A28" s="25" t="s">
        <v>14</v>
      </c>
      <c r="B28" s="4"/>
      <c r="C28" s="4"/>
      <c r="D28" s="4"/>
      <c r="E28" s="4"/>
      <c r="F28" s="4"/>
      <c r="G28" s="4"/>
      <c r="H28" s="4"/>
      <c r="I28" s="4"/>
    </row>
    <row r="29" spans="1:10" ht="118.8">
      <c r="A29" s="26" t="s">
        <v>1</v>
      </c>
      <c r="B29" s="26" t="s">
        <v>2</v>
      </c>
      <c r="C29" s="26" t="s">
        <v>3</v>
      </c>
      <c r="D29" s="26" t="s">
        <v>4</v>
      </c>
      <c r="E29" s="26" t="s">
        <v>5</v>
      </c>
      <c r="F29" s="26" t="s">
        <v>6</v>
      </c>
      <c r="G29" s="26" t="s">
        <v>12</v>
      </c>
      <c r="H29" s="26" t="s">
        <v>8</v>
      </c>
      <c r="I29" s="26" t="s">
        <v>13</v>
      </c>
    </row>
    <row r="31" spans="1:10">
      <c r="A31" s="27">
        <v>2023</v>
      </c>
      <c r="B31" s="27">
        <v>273</v>
      </c>
      <c r="C31" s="45">
        <v>568106.08999999985</v>
      </c>
      <c r="D31" s="45">
        <f>+IF(A31=2023,C31+(C31*('4 priedas'!$E$15/100)),"")</f>
        <v>587421.6970599998</v>
      </c>
      <c r="E31" s="45">
        <f>+IF(AND(A31=2023),D31+(D31*('4 priedas'!$E$40/100)),IF(AND(A31=2024),C31+(C31*('4 priedas'!$E$40/100)),""))</f>
        <v>614307.98813443596</v>
      </c>
      <c r="F31" s="45">
        <f>+IF(AND(A31=2023),E31+(E31*('4 priedas'!$E$40/100)),IF(AND(A31=2024),E31+(E31*('4 priedas'!$E$40/100)),IF(AND(A31=2025),C31+(C31*('4 priedas'!$E$40/100)),"")))</f>
        <v>642424.86475134909</v>
      </c>
      <c r="G31" s="45"/>
      <c r="H31" s="45">
        <f>+F31+(F31*('4 priedas'!$E$40/100))</f>
        <v>671828.65081101831</v>
      </c>
      <c r="I31" s="46"/>
    </row>
    <row r="32" spans="1:10">
      <c r="A32" s="27">
        <v>2024</v>
      </c>
      <c r="B32" s="27">
        <v>628</v>
      </c>
      <c r="C32" s="45">
        <f>1611555.27+723.88</f>
        <v>1612279.15</v>
      </c>
      <c r="D32" s="45" t="str">
        <f>+IF(A32=2023,C32+(C32*('4 priedas'!$E$15/100)),"")</f>
        <v/>
      </c>
      <c r="E32" s="45">
        <f>+IF(AND(A32=2023),D32+(D32*('4 priedas'!$E$40/100)),IF(AND(A32=2024),C32+(C32*('4 priedas'!$E$40/100)),""))</f>
        <v>1686073.1666954998</v>
      </c>
      <c r="F32" s="45">
        <f>+IF(AND(A32=2023),E32+(E32*('4 priedas'!$E$40/100)),IF(AND(A32=2024),E32+(E32*('4 priedas'!$E$40/100)),IF(AND(A32=2025),C32+(C32*('4 priedas'!$E$40/100)),"")))</f>
        <v>1763244.7355351527</v>
      </c>
      <c r="G32" s="45"/>
      <c r="H32" s="45">
        <f>+F32+(F32*('4 priedas'!$E$40/100))</f>
        <v>1843948.4470805966</v>
      </c>
      <c r="I32" s="46"/>
    </row>
    <row r="33" spans="1:10">
      <c r="A33" s="27">
        <v>2025</v>
      </c>
      <c r="B33" s="27">
        <v>8</v>
      </c>
      <c r="C33" s="45">
        <v>22850.11</v>
      </c>
      <c r="D33" s="45" t="str">
        <f>+IF(A33=2023,C33+(C33*('4 priedas'!$E$15/100)),"")</f>
        <v/>
      </c>
      <c r="E33" s="45" t="str">
        <f>+IF(AND(A33=2023),D33+(D33*('4 priedas'!$E$40/100)),IF(AND(A33=2024),C33+(C33*('4 priedas'!$E$40/100)),""))</f>
        <v/>
      </c>
      <c r="F33" s="45">
        <f>+IF(AND(A33=2023),E33+(E33*('4 priedas'!$E$40/100)),IF(AND(A33=2024),E33+(E33*('4 priedas'!$E$40/100)),IF(AND(A33=2025),C33+(C33*('4 priedas'!$E$40/100)),"")))</f>
        <v>23895.959534699999</v>
      </c>
      <c r="G33" s="45"/>
      <c r="H33" s="45">
        <f>+F33+(F33*('4 priedas'!$E$40/100))</f>
        <v>24989.67760260322</v>
      </c>
      <c r="I33" s="46"/>
    </row>
    <row r="34" spans="1:10">
      <c r="A34" s="42" t="s">
        <v>10</v>
      </c>
      <c r="B34" s="27">
        <v>909</v>
      </c>
      <c r="C34" s="45"/>
      <c r="D34" s="45"/>
      <c r="E34" s="45"/>
      <c r="F34" s="45">
        <f>+SUM(F31:F33)</f>
        <v>2429565.559821202</v>
      </c>
      <c r="G34" s="45">
        <f>+F34/B34</f>
        <v>2672.7893947427965</v>
      </c>
      <c r="H34" s="45">
        <f>+SUM(H31:H33)</f>
        <v>2540766.7754942179</v>
      </c>
      <c r="I34" s="45">
        <f>+H34/B34</f>
        <v>2795.1229653401738</v>
      </c>
    </row>
    <row r="36" spans="1:10">
      <c r="A36" s="25" t="s">
        <v>195</v>
      </c>
      <c r="B36" s="24"/>
      <c r="C36" s="24"/>
      <c r="D36" s="24"/>
      <c r="E36" s="24"/>
      <c r="F36" s="24"/>
      <c r="G36" s="24"/>
      <c r="H36" s="24"/>
      <c r="I36" s="24"/>
      <c r="J36" s="24"/>
    </row>
    <row r="37" spans="1:10" ht="92.4">
      <c r="A37" s="26" t="s">
        <v>1</v>
      </c>
      <c r="B37" s="26" t="s">
        <v>2</v>
      </c>
      <c r="C37" s="26" t="s">
        <v>3</v>
      </c>
      <c r="D37" s="26" t="s">
        <v>15</v>
      </c>
      <c r="E37" s="26" t="s">
        <v>4</v>
      </c>
      <c r="F37" s="26" t="s">
        <v>5</v>
      </c>
      <c r="G37" s="26" t="s">
        <v>6</v>
      </c>
      <c r="H37" s="26" t="s">
        <v>7</v>
      </c>
      <c r="I37" s="26" t="s">
        <v>8</v>
      </c>
      <c r="J37" s="26" t="s">
        <v>9</v>
      </c>
    </row>
    <row r="39" spans="1:10">
      <c r="A39" s="27">
        <v>2022</v>
      </c>
      <c r="B39" s="27">
        <v>452</v>
      </c>
      <c r="C39" s="45">
        <v>1528038.5200000014</v>
      </c>
      <c r="D39" s="45">
        <f>+IF(A39=2022,C39+(C39*('4 priedas'!$E$16/100)),"")</f>
        <v>1666326.0060600014</v>
      </c>
      <c r="E39" s="45">
        <f>+IF(AND(A39=2022),D39+(D39*('4 priedas'!$E$15/100)),IF(AND(A39=2023),C39+(C39*('4 priedas'!$E$15/100)),""))</f>
        <v>1722981.0902660415</v>
      </c>
      <c r="F39" s="45">
        <f>+IF(AND(A39=2022),E39+(E39*('4 priedas'!$E$40/100)),IF(AND(A39=2023),E39+(E39*('4 priedas'!$E$40/100)),IF(AND(A39=2024),C39+(C39*('4 priedas'!$E$40/100)),"")))</f>
        <v>1801841.9347675182</v>
      </c>
      <c r="G39" s="45">
        <f>+IF(AND(A39=2022),F39+(F39*('4 priedas'!$E$40/100)),IF(AND(A39=2023),F39+(F39*('4 priedas'!$E$40/100)),IF(AND(A39=2024),F39+(F39*('4 priedas'!$E$40/100)),IF(AND(A39=2025),C39+(C39*('4 priedas'!$E$40/100)),""))))</f>
        <v>1884312.2401218275</v>
      </c>
      <c r="H39" s="45"/>
      <c r="I39" s="45">
        <f>+G39+(G39*('4 priedas'!$E$40/100))</f>
        <v>1970557.2113522035</v>
      </c>
      <c r="J39" s="46"/>
    </row>
    <row r="40" spans="1:10">
      <c r="A40" s="27">
        <v>2023</v>
      </c>
      <c r="B40" s="27">
        <v>2024</v>
      </c>
      <c r="C40" s="45">
        <v>8887750.9800000228</v>
      </c>
      <c r="D40" s="45" t="str">
        <f>+IF(A40=2022,C40+(C40*('4 priedas'!$E$16/100)),"")</f>
        <v/>
      </c>
      <c r="E40" s="45">
        <f>+IF(AND(A40=2022),D40+(D40*('4 priedas'!$E$15/100)),IF(AND(A40=2023),C40+(C40*('4 priedas'!$E$15/100)),""))</f>
        <v>9189934.5133200232</v>
      </c>
      <c r="F40" s="45">
        <f>+IF(AND(A40=2022),E40+(E40*('4 priedas'!$E$40/100)),IF(AND(A40=2023),E40+(E40*('4 priedas'!$E$40/100)),IF(AND(A40=2024),C40+(C40*('4 priedas'!$E$40/100)),"")))</f>
        <v>9610557.8159946799</v>
      </c>
      <c r="G40" s="45">
        <f>+IF(AND(A40=2022),F40+(F40*('4 priedas'!$E$40/100)),IF(AND(A40=2023),F40+(F40*('4 priedas'!$E$40/100)),IF(AND(A40=2024),F40+(F40*('4 priedas'!$E$40/100)),IF(AND(A40=2025),C40+(C40*('4 priedas'!$E$40/100)),""))))</f>
        <v>10050433.047232756</v>
      </c>
      <c r="H40" s="45"/>
      <c r="I40" s="45">
        <f>+G40+(G40*('4 priedas'!$E$40/100))</f>
        <v>10510441.3678046</v>
      </c>
      <c r="J40" s="46"/>
    </row>
    <row r="41" spans="1:10">
      <c r="A41" s="27">
        <v>2024</v>
      </c>
      <c r="B41" s="27">
        <v>2661</v>
      </c>
      <c r="C41" s="45">
        <v>14316035.850000029</v>
      </c>
      <c r="D41" s="45" t="str">
        <f>+IF(A41=2022,C41+(C41*('4 priedas'!$E$16/100)),"")</f>
        <v/>
      </c>
      <c r="E41" s="45" t="str">
        <f>+IF(AND(A41=2022),D41+(D41*('4 priedas'!$E$15/100)),IF(AND(A41=2023),C41+(C41*('4 priedas'!$E$15/100)),""))</f>
        <v/>
      </c>
      <c r="F41" s="45">
        <f>+IF(AND(A41=2022),E41+(E41*('4 priedas'!$E$40/100)),IF(AND(A41=2023),E41+(E41*('4 priedas'!$E$40/100)),IF(AND(A41=2024),C41+(C41*('4 priedas'!$E$40/100)),"")))</f>
        <v>14971280.810854532</v>
      </c>
      <c r="G41" s="45">
        <f>+IF(AND(A41=2022),F41+(F41*('4 priedas'!$E$40/100)),IF(AND(A41=2023),F41+(F41*('4 priedas'!$E$40/100)),IF(AND(A41=2024),F41+(F41*('4 priedas'!$E$40/100)),IF(AND(A41=2025),C41+(C41*('4 priedas'!$E$40/100)),""))))</f>
        <v>15656516.333567344</v>
      </c>
      <c r="H41" s="45"/>
      <c r="I41" s="45">
        <f>+G41+(G41*('4 priedas'!$E$40/100))</f>
        <v>16373115.086154722</v>
      </c>
      <c r="J41" s="46"/>
    </row>
    <row r="42" spans="1:10">
      <c r="A42" s="42" t="s">
        <v>10</v>
      </c>
      <c r="B42" s="27">
        <f>+SUM(B39:B41)</f>
        <v>5137</v>
      </c>
      <c r="C42" s="45"/>
      <c r="D42" s="45" t="str">
        <f>+IF(A42=2022,C42+(C42*('4 priedas'!$E$16/100)),"")</f>
        <v/>
      </c>
      <c r="E42" s="45"/>
      <c r="F42" s="45"/>
      <c r="G42" s="45">
        <f>+SUM(G39:G41)</f>
        <v>27591261.620921928</v>
      </c>
      <c r="H42" s="45">
        <f>+G42/B42</f>
        <v>5371.0846059805199</v>
      </c>
      <c r="I42" s="45">
        <f>+SUM(I39:I41)</f>
        <v>28854113.665311523</v>
      </c>
      <c r="J42" s="45">
        <f>+I42/B42</f>
        <v>5616.9191483962477</v>
      </c>
    </row>
    <row r="45" spans="1:10">
      <c r="A45" s="25" t="s">
        <v>196</v>
      </c>
    </row>
    <row r="47" spans="1:10" ht="105.6">
      <c r="A47" s="26" t="s">
        <v>197</v>
      </c>
      <c r="B47" s="26" t="s">
        <v>198</v>
      </c>
      <c r="C47" s="26" t="s">
        <v>199</v>
      </c>
      <c r="D47" s="26" t="s">
        <v>201</v>
      </c>
      <c r="E47" s="26" t="s">
        <v>202</v>
      </c>
      <c r="F47" s="26" t="s">
        <v>9</v>
      </c>
    </row>
    <row r="49" spans="1:9">
      <c r="A49" s="27">
        <v>2026</v>
      </c>
      <c r="B49" s="27">
        <v>50</v>
      </c>
      <c r="C49" s="45">
        <v>1431644.73</v>
      </c>
      <c r="D49" s="45">
        <f>+C49/B49</f>
        <v>28632.8946</v>
      </c>
      <c r="E49" s="45">
        <f>+C49+(C49*('4 priedas'!$E$40/100))</f>
        <v>1497171.1092921</v>
      </c>
      <c r="F49" s="45">
        <f>+E49/B49</f>
        <v>29943.422185841999</v>
      </c>
    </row>
    <row r="52" spans="1:9">
      <c r="A52" s="25" t="s">
        <v>207</v>
      </c>
    </row>
    <row r="53" spans="1:9" ht="118.8">
      <c r="A53" s="26" t="s">
        <v>1</v>
      </c>
      <c r="B53" s="26" t="s">
        <v>2</v>
      </c>
      <c r="C53" s="26" t="s">
        <v>3</v>
      </c>
      <c r="D53" s="26" t="s">
        <v>4</v>
      </c>
      <c r="E53" s="26" t="s">
        <v>5</v>
      </c>
      <c r="F53" s="26" t="s">
        <v>6</v>
      </c>
      <c r="G53" s="26" t="s">
        <v>7</v>
      </c>
      <c r="H53" s="26" t="s">
        <v>8</v>
      </c>
      <c r="I53" s="26" t="s">
        <v>9</v>
      </c>
    </row>
    <row r="55" spans="1:9" ht="17.399999999999999" customHeight="1">
      <c r="A55" s="27">
        <v>2023</v>
      </c>
      <c r="B55" s="27"/>
      <c r="C55" s="45">
        <f>2977963.44999999+14484.05</f>
        <v>2992447.4999999898</v>
      </c>
      <c r="D55" s="45">
        <f>+IF(A55=2023,C55*'5 priedas'!$D$12/100,"")</f>
        <v>3297677.1449999888</v>
      </c>
      <c r="E55" s="45">
        <f>+IF(AND(A55=2023),D55+(D55*'5 priedas'!$M$7),IF(AND(A55=2024),C55+(C55*'5 priedas'!$M$7),""))</f>
        <v>3601063.442339988</v>
      </c>
      <c r="F55" s="45">
        <f>+IF(AND(A55=2023),E55+(E55*'5 priedas'!$N$7),IF(AND(A55=2024),E55+(E55*'5 priedas'!$N$7),IF(AND(A55=2025),C55+(C55*'5 priedas'!$N$7),"")))</f>
        <v>3899951.7080542068</v>
      </c>
      <c r="G55" s="45"/>
      <c r="H55" s="45">
        <f>+F55+(F55*'5 priedas'!$O$7)</f>
        <v>4200247.9895743812</v>
      </c>
      <c r="I55" s="46"/>
    </row>
    <row r="56" spans="1:9">
      <c r="A56" s="27">
        <v>2024</v>
      </c>
      <c r="B56" s="27"/>
      <c r="C56" s="45">
        <f>24195449.1000002+118060.06</f>
        <v>24313509.160000198</v>
      </c>
      <c r="D56" s="45" t="str">
        <f>+IF(A56=2023,C56*'5 priedas'!$D$12/100,"")</f>
        <v/>
      </c>
      <c r="E56" s="45">
        <f>+IF(AND(A56=2023),D56+(D56*'5 priedas'!$M$7),IF(AND(A56=2024),C56+(C56*'5 priedas'!$M$7),""))</f>
        <v>26550352.002720214</v>
      </c>
      <c r="F56" s="45">
        <f>+IF(AND(A56=2023),E56+(E56*'5 priedas'!$N$7),IF(AND(A56=2024),E56+(E56*'5 priedas'!$N$7),IF(AND(A56=2025),C56+(C56*'5 priedas'!$N$7),"")))</f>
        <v>28754031.218945991</v>
      </c>
      <c r="G56" s="45"/>
      <c r="H56" s="45">
        <f>+F56+(F56*'5 priedas'!$O$7)</f>
        <v>30968091.622804832</v>
      </c>
      <c r="I56" s="46"/>
    </row>
    <row r="57" spans="1:9">
      <c r="A57" s="27">
        <v>2025</v>
      </c>
      <c r="B57" s="27"/>
      <c r="C57" s="45">
        <v>36767.610000000008</v>
      </c>
      <c r="D57" s="45" t="str">
        <f>+IF(A57=2023,C57*'5 priedas'!$D$12/100,"")</f>
        <v/>
      </c>
      <c r="E57" s="45" t="str">
        <f>+IF(AND(A57=2023),D57+(D57*'5 priedas'!$M$7),IF(AND(A57=2024),C57+(C57*'5 priedas'!$M$7),""))</f>
        <v/>
      </c>
      <c r="F57" s="45">
        <f>+IF(AND(A57=2023),E57+(E57*'5 priedas'!$N$7),IF(AND(A57=2024),E57+(E57*'5 priedas'!$N$7),IF(AND(A57=2025),C57+(C57*'5 priedas'!$N$7),"")))</f>
        <v>39819.321630000006</v>
      </c>
      <c r="G57" s="45"/>
      <c r="H57" s="45">
        <f>+F57+(F57*'5 priedas'!$O$7)</f>
        <v>42885.409395510003</v>
      </c>
      <c r="I57" s="46"/>
    </row>
    <row r="58" spans="1:9">
      <c r="A58" s="42" t="s">
        <v>10</v>
      </c>
      <c r="B58" s="27">
        <v>9936</v>
      </c>
      <c r="C58" s="45"/>
      <c r="D58" s="45"/>
      <c r="E58" s="45"/>
      <c r="F58" s="45">
        <f>+SUM(F55:F57)</f>
        <v>32693802.2486302</v>
      </c>
      <c r="G58" s="45">
        <f>+F58/B58</f>
        <v>3290.4390346850041</v>
      </c>
      <c r="H58" s="45">
        <f>+SUM(H55:H57)</f>
        <v>35211225.021774724</v>
      </c>
      <c r="I58" s="45">
        <f>+H58/B58</f>
        <v>3543.8028403557491</v>
      </c>
    </row>
    <row r="61" spans="1:9">
      <c r="A61" s="25" t="s">
        <v>206</v>
      </c>
      <c r="B61" s="5"/>
      <c r="C61" s="5"/>
      <c r="D61" s="5"/>
      <c r="E61" s="5"/>
      <c r="F61" s="5"/>
      <c r="G61" s="5"/>
      <c r="H61" s="5"/>
      <c r="I61" s="5"/>
    </row>
    <row r="62" spans="1:9" ht="118.8">
      <c r="A62" s="26" t="s">
        <v>1</v>
      </c>
      <c r="B62" s="26" t="s">
        <v>2</v>
      </c>
      <c r="C62" s="26" t="s">
        <v>3</v>
      </c>
      <c r="D62" s="26" t="s">
        <v>4</v>
      </c>
      <c r="E62" s="26" t="s">
        <v>5</v>
      </c>
      <c r="F62" s="26" t="s">
        <v>6</v>
      </c>
      <c r="G62" s="26" t="s">
        <v>7</v>
      </c>
      <c r="H62" s="26" t="s">
        <v>8</v>
      </c>
      <c r="I62" s="26" t="s">
        <v>9</v>
      </c>
    </row>
    <row r="64" spans="1:9">
      <c r="A64" s="27">
        <v>2023</v>
      </c>
      <c r="B64" s="27"/>
      <c r="C64" s="45">
        <v>19920.120000000003</v>
      </c>
      <c r="D64" s="45">
        <f>+IF(A64=2023,C64+(C64*('4 priedas'!$E$15/100)),"")</f>
        <v>20597.404080000004</v>
      </c>
      <c r="E64" s="45">
        <f>+IF(AND(A64=2023),D64+(D64*('4 priedas'!$E$40/100)),IF(AND(A64=2024),C64+(C64*('4 priedas'!$E$40/100)),""))</f>
        <v>21540.147264741605</v>
      </c>
      <c r="F64" s="45">
        <f>+IF(AND(A64=2023),E64+(E64*('4 priedas'!$E$40/100)),IF(AND(A64=2024),E64+(E64*('4 priedas'!$E$40/100)),IF(AND(A64=2025),C64+(C64*('4 priedas'!$E$40/100)),"")))</f>
        <v>22526.039805048829</v>
      </c>
      <c r="G64" s="45"/>
      <c r="H64" s="45">
        <f>+F64+(F64*('4 priedas'!$E$40/100))</f>
        <v>23557.056646925914</v>
      </c>
      <c r="I64" s="46"/>
    </row>
    <row r="65" spans="1:9">
      <c r="A65" s="27">
        <v>2024</v>
      </c>
      <c r="B65" s="27"/>
      <c r="C65" s="45">
        <f>276012.079999998+498.41</f>
        <v>276510.48999999795</v>
      </c>
      <c r="D65" s="45" t="str">
        <f>+IF(A65=2023,C65+(C65*('4 priedas'!$E$15/100)),"")</f>
        <v/>
      </c>
      <c r="E65" s="45">
        <f>+IF(AND(A65=2023),D65+(D65*('4 priedas'!$E$40/100)),IF(AND(A65=2024),C65+(C65*('4 priedas'!$E$40/100)),""))</f>
        <v>289166.37512729788</v>
      </c>
      <c r="F65" s="45">
        <f>+IF(AND(A65=2023),E65+(E65*('4 priedas'!$E$40/100)),IF(AND(A65=2024),E65+(E65*('4 priedas'!$E$40/100)),IF(AND(A65=2025),C65+(C65*('4 priedas'!$E$40/100)),"")))</f>
        <v>302401.52011687431</v>
      </c>
      <c r="G65" s="45"/>
      <c r="H65" s="45">
        <f>+F65+(F65*('4 priedas'!$E$40/100))</f>
        <v>316242.43769262364</v>
      </c>
      <c r="I65" s="46"/>
    </row>
    <row r="66" spans="1:9">
      <c r="A66" s="27">
        <v>2025</v>
      </c>
      <c r="B66" s="27"/>
      <c r="C66" s="45">
        <v>21746.180000000004</v>
      </c>
      <c r="D66" s="45" t="str">
        <f>+IF(A66=2023,C66+(C66*('4 priedas'!$E$15/100)),"")</f>
        <v/>
      </c>
      <c r="E66" s="45" t="str">
        <f>+IF(AND(A66=2023),D66+(D66*('4 priedas'!$E$40/100)),IF(AND(A66=2024),C66+(C66*('4 priedas'!$E$40/100)),""))</f>
        <v/>
      </c>
      <c r="F66" s="45">
        <f>+IF(AND(A66=2023),E66+(E66*('4 priedas'!$E$40/100)),IF(AND(A66=2024),E66+(E66*('4 priedas'!$E$40/100)),IF(AND(A66=2025),C66+(C66*('4 priedas'!$E$40/100)),"")))</f>
        <v>22741.502658600006</v>
      </c>
      <c r="G66" s="45"/>
      <c r="H66" s="45">
        <f>+F66+(F66*('4 priedas'!$E$40/100))</f>
        <v>23782.381235284127</v>
      </c>
      <c r="I66" s="46"/>
    </row>
    <row r="67" spans="1:9">
      <c r="A67" s="27"/>
      <c r="B67" s="27">
        <v>315</v>
      </c>
      <c r="C67" s="45"/>
      <c r="D67" s="45"/>
      <c r="E67" s="45"/>
      <c r="F67" s="45">
        <f>+SUM(F64:F66)</f>
        <v>347669.06258052314</v>
      </c>
      <c r="G67" s="45">
        <f>+F67/B67</f>
        <v>1103.7113097794386</v>
      </c>
      <c r="H67" s="45">
        <f>+SUM(H64:H66)</f>
        <v>363581.87557483371</v>
      </c>
      <c r="I67" s="45">
        <f>+H67/B67</f>
        <v>1154.2281764280435</v>
      </c>
    </row>
    <row r="69" spans="1:9">
      <c r="H69" s="46"/>
    </row>
    <row r="70" spans="1:9">
      <c r="H70" s="46"/>
    </row>
    <row r="71" spans="1:9">
      <c r="H71" s="46"/>
    </row>
    <row r="72" spans="1:9">
      <c r="H72"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ADF7D-7806-483F-8192-F43AECF5DA6E}">
  <dimension ref="A1:K14"/>
  <sheetViews>
    <sheetView topLeftCell="A7" workbookViewId="0">
      <selection activeCell="B15" sqref="B15"/>
    </sheetView>
  </sheetViews>
  <sheetFormatPr defaultRowHeight="14.4"/>
  <cols>
    <col min="1" max="1" width="38.33203125" customWidth="1"/>
    <col min="2" max="2" width="18.88671875" customWidth="1"/>
    <col min="3" max="3" width="14" customWidth="1"/>
    <col min="4" max="4" width="16.33203125" customWidth="1"/>
    <col min="5" max="5" width="17.109375" customWidth="1"/>
    <col min="6" max="6" width="16.109375" customWidth="1"/>
    <col min="7" max="7" width="14.88671875" customWidth="1"/>
    <col min="8" max="8" width="15" customWidth="1"/>
    <col min="9" max="9" width="19.33203125" customWidth="1"/>
    <col min="10" max="10" width="14.88671875" customWidth="1"/>
  </cols>
  <sheetData>
    <row r="1" spans="1:11">
      <c r="A1" s="25" t="s">
        <v>16</v>
      </c>
    </row>
    <row r="2" spans="1:11">
      <c r="A2" s="25"/>
    </row>
    <row r="3" spans="1:11">
      <c r="A3" s="25" t="s">
        <v>17</v>
      </c>
    </row>
    <row r="4" spans="1:11" ht="66">
      <c r="A4" s="26" t="s">
        <v>18</v>
      </c>
      <c r="B4" s="26" t="s">
        <v>11</v>
      </c>
      <c r="C4" s="26" t="s">
        <v>19</v>
      </c>
      <c r="D4" s="26" t="s">
        <v>20</v>
      </c>
      <c r="E4" s="26" t="s">
        <v>21</v>
      </c>
      <c r="F4" s="26" t="s">
        <v>22</v>
      </c>
      <c r="G4" s="26" t="s">
        <v>23</v>
      </c>
      <c r="H4" s="26" t="s">
        <v>24</v>
      </c>
      <c r="I4" s="26" t="s">
        <v>25</v>
      </c>
    </row>
    <row r="5" spans="1:11" ht="26.4">
      <c r="A5" s="27" t="s">
        <v>26</v>
      </c>
      <c r="B5" s="27">
        <v>9056</v>
      </c>
      <c r="C5" s="27">
        <v>926</v>
      </c>
      <c r="D5" s="27">
        <v>431</v>
      </c>
      <c r="E5" s="27">
        <v>185</v>
      </c>
      <c r="F5" s="27">
        <v>438</v>
      </c>
      <c r="G5" s="27">
        <v>11870</v>
      </c>
      <c r="H5" s="27">
        <v>1546</v>
      </c>
      <c r="I5" s="27">
        <f>+SUM(B5:H5)</f>
        <v>24452</v>
      </c>
    </row>
    <row r="6" spans="1:11" ht="26.4">
      <c r="A6" s="27" t="s">
        <v>27</v>
      </c>
      <c r="B6" s="27">
        <v>2</v>
      </c>
      <c r="C6" s="27">
        <v>0</v>
      </c>
      <c r="D6" s="27">
        <v>0</v>
      </c>
      <c r="E6" s="27">
        <v>0</v>
      </c>
      <c r="F6" s="27">
        <v>15</v>
      </c>
      <c r="G6" s="27">
        <v>2726</v>
      </c>
      <c r="H6" s="27">
        <v>218</v>
      </c>
      <c r="I6" s="27">
        <f>+SUM(B6:H6)</f>
        <v>2961</v>
      </c>
    </row>
    <row r="7" spans="1:11" ht="26.4">
      <c r="A7" s="27" t="s">
        <v>28</v>
      </c>
      <c r="B7" s="52" t="s">
        <v>29</v>
      </c>
      <c r="C7" s="53"/>
      <c r="D7" s="53"/>
      <c r="E7" s="53"/>
      <c r="F7" s="53"/>
      <c r="G7" s="53"/>
      <c r="H7" s="54"/>
      <c r="I7" s="27">
        <v>22101</v>
      </c>
      <c r="J7" s="15"/>
    </row>
    <row r="8" spans="1:11" ht="52.8">
      <c r="A8" s="27" t="s">
        <v>30</v>
      </c>
      <c r="B8" s="52" t="s">
        <v>29</v>
      </c>
      <c r="C8" s="53"/>
      <c r="D8" s="53"/>
      <c r="E8" s="53"/>
      <c r="F8" s="53"/>
      <c r="G8" s="53"/>
      <c r="H8" s="54"/>
      <c r="I8" s="30">
        <f>+I5/I7</f>
        <v>1.1063752771367812</v>
      </c>
    </row>
    <row r="9" spans="1:11" ht="52.8">
      <c r="A9" s="27" t="s">
        <v>31</v>
      </c>
      <c r="B9" s="30">
        <f>+B6/B5</f>
        <v>2.2084805653710247E-4</v>
      </c>
      <c r="C9" s="30">
        <f t="shared" ref="C9:E9" si="0">+C6/C5</f>
        <v>0</v>
      </c>
      <c r="D9" s="30">
        <f t="shared" si="0"/>
        <v>0</v>
      </c>
      <c r="E9" s="30">
        <f t="shared" si="0"/>
        <v>0</v>
      </c>
      <c r="F9" s="27" t="s">
        <v>29</v>
      </c>
      <c r="G9" s="27" t="s">
        <v>29</v>
      </c>
      <c r="H9" s="27" t="s">
        <v>29</v>
      </c>
      <c r="I9" s="27" t="s">
        <v>29</v>
      </c>
    </row>
    <row r="10" spans="1:11" ht="52.8">
      <c r="A10" s="27" t="s">
        <v>32</v>
      </c>
      <c r="B10" s="30">
        <f t="shared" ref="B10:I10" si="1">+B5/$I$5</f>
        <v>0.37035825290364799</v>
      </c>
      <c r="C10" s="30">
        <f t="shared" si="1"/>
        <v>3.787011287420252E-2</v>
      </c>
      <c r="D10" s="30">
        <f t="shared" si="1"/>
        <v>1.7626370031081303E-2</v>
      </c>
      <c r="E10" s="30">
        <f t="shared" si="1"/>
        <v>7.5658432848028792E-3</v>
      </c>
      <c r="F10" s="30">
        <f t="shared" si="1"/>
        <v>1.7912645182398167E-2</v>
      </c>
      <c r="G10" s="30">
        <f t="shared" si="1"/>
        <v>0.48544086373302797</v>
      </c>
      <c r="H10" s="30">
        <f t="shared" si="1"/>
        <v>6.3225911990839198E-2</v>
      </c>
      <c r="I10" s="30">
        <f t="shared" si="1"/>
        <v>1</v>
      </c>
    </row>
    <row r="11" spans="1:11">
      <c r="B11" s="15"/>
      <c r="C11" s="15"/>
      <c r="D11" s="15"/>
      <c r="E11" s="15"/>
      <c r="F11" s="15"/>
      <c r="G11" s="15"/>
      <c r="H11" s="15"/>
      <c r="J11" s="15"/>
      <c r="K11" s="15"/>
    </row>
    <row r="12" spans="1:11">
      <c r="A12" s="25" t="s">
        <v>208</v>
      </c>
    </row>
    <row r="13" spans="1:11" ht="52.8">
      <c r="A13" s="26" t="s">
        <v>18</v>
      </c>
      <c r="B13" s="26" t="s">
        <v>33</v>
      </c>
      <c r="C13" s="26" t="s">
        <v>34</v>
      </c>
    </row>
    <row r="14" spans="1:11">
      <c r="A14" s="27" t="s">
        <v>35</v>
      </c>
      <c r="B14" s="27">
        <v>2024</v>
      </c>
      <c r="C14" s="27">
        <v>2661</v>
      </c>
    </row>
  </sheetData>
  <mergeCells count="2">
    <mergeCell ref="B8:H8"/>
    <mergeCell ref="B7:H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B8ACC-DA6C-49E3-9F5B-DE03059B2349}">
  <dimension ref="A1:L21"/>
  <sheetViews>
    <sheetView workbookViewId="0">
      <pane ySplit="4" topLeftCell="A26" activePane="bottomLeft" state="frozen"/>
      <selection pane="bottomLeft" activeCell="H13" sqref="H13"/>
    </sheetView>
  </sheetViews>
  <sheetFormatPr defaultRowHeight="14.4"/>
  <cols>
    <col min="1" max="1" width="22.5546875" customWidth="1"/>
    <col min="2" max="2" width="18.88671875" customWidth="1"/>
    <col min="3" max="3" width="14" customWidth="1"/>
    <col min="4" max="4" width="16.33203125" customWidth="1"/>
    <col min="5" max="5" width="17.109375" customWidth="1"/>
    <col min="6" max="6" width="16.109375" customWidth="1"/>
    <col min="7" max="7" width="14.88671875" customWidth="1"/>
    <col min="8" max="9" width="15" customWidth="1"/>
    <col min="10" max="10" width="19.33203125" customWidth="1"/>
    <col min="11" max="11" width="14.6640625" customWidth="1"/>
    <col min="12" max="12" width="14" bestFit="1" customWidth="1"/>
  </cols>
  <sheetData>
    <row r="1" spans="1:11">
      <c r="A1" s="25" t="s">
        <v>36</v>
      </c>
    </row>
    <row r="4" spans="1:11" ht="145.19999999999999">
      <c r="A4" s="26" t="s">
        <v>18</v>
      </c>
      <c r="B4" s="26" t="s">
        <v>11</v>
      </c>
      <c r="C4" s="26" t="s">
        <v>19</v>
      </c>
      <c r="D4" s="26" t="s">
        <v>20</v>
      </c>
      <c r="E4" s="26" t="s">
        <v>21</v>
      </c>
      <c r="F4" s="26" t="s">
        <v>22</v>
      </c>
      <c r="G4" s="26" t="s">
        <v>23</v>
      </c>
      <c r="H4" s="26" t="s">
        <v>37</v>
      </c>
      <c r="I4" s="26" t="s">
        <v>200</v>
      </c>
      <c r="J4" s="26" t="s">
        <v>25</v>
      </c>
      <c r="K4" s="26" t="s">
        <v>38</v>
      </c>
    </row>
    <row r="5" spans="1:11" ht="52.8">
      <c r="A5" s="27" t="s">
        <v>39</v>
      </c>
      <c r="B5" s="47" t="s">
        <v>29</v>
      </c>
      <c r="C5" s="48"/>
      <c r="D5" s="48"/>
      <c r="E5" s="48"/>
      <c r="F5" s="48"/>
      <c r="G5" s="48"/>
      <c r="H5" s="48"/>
      <c r="I5" s="49"/>
      <c r="J5" s="27">
        <v>19560</v>
      </c>
      <c r="K5" s="43"/>
    </row>
    <row r="6" spans="1:11" ht="52.8">
      <c r="A6" s="27" t="s">
        <v>40</v>
      </c>
      <c r="B6" s="52">
        <f>+J5-H6-I6</f>
        <v>16774</v>
      </c>
      <c r="C6" s="53"/>
      <c r="D6" s="53"/>
      <c r="E6" s="53"/>
      <c r="F6" s="53"/>
      <c r="G6" s="54"/>
      <c r="H6" s="27">
        <f>+'2 priedas'!C14</f>
        <v>2661</v>
      </c>
      <c r="I6" s="27">
        <f>50*2.5</f>
        <v>125</v>
      </c>
      <c r="J6" s="27">
        <f>+B6+H6+I6</f>
        <v>19560</v>
      </c>
      <c r="K6" s="43"/>
    </row>
    <row r="7" spans="1:11" ht="52.8">
      <c r="A7" s="27" t="s">
        <v>39</v>
      </c>
      <c r="B7" s="27">
        <f>+ROUND($B$6*'2 priedas'!B10,0)</f>
        <v>6212</v>
      </c>
      <c r="C7" s="27">
        <f>+ROUND($B$6*'2 priedas'!C10,0)</f>
        <v>635</v>
      </c>
      <c r="D7" s="27">
        <f>+ROUND($B$6*'2 priedas'!D10,0)</f>
        <v>296</v>
      </c>
      <c r="E7" s="27">
        <f>+ROUND($B$6*'2 priedas'!E10,0)</f>
        <v>127</v>
      </c>
      <c r="F7" s="27">
        <f>+ROUND($B$6*'2 priedas'!F10,0)</f>
        <v>300</v>
      </c>
      <c r="G7" s="27">
        <f>+ROUND($B$6*'2 priedas'!G10,0)</f>
        <v>8143</v>
      </c>
      <c r="H7" s="27">
        <f>+H6</f>
        <v>2661</v>
      </c>
      <c r="I7" s="27">
        <f>+I6</f>
        <v>125</v>
      </c>
      <c r="J7" s="27">
        <f>+SUM(B7:I7)</f>
        <v>18499</v>
      </c>
      <c r="K7" s="43"/>
    </row>
    <row r="8" spans="1:11" ht="52.8">
      <c r="A8" s="27" t="s">
        <v>41</v>
      </c>
      <c r="B8" s="27">
        <f>+ROUNDDOWN(B7*'2 priedas'!$I$8,0)</f>
        <v>6872</v>
      </c>
      <c r="C8" s="27">
        <f>+ROUNDDOWN(C7*'2 priedas'!$I$8,0)</f>
        <v>702</v>
      </c>
      <c r="D8" s="27">
        <f>+ROUNDDOWN(D7*'2 priedas'!$I$8,0)</f>
        <v>327</v>
      </c>
      <c r="E8" s="27">
        <f>+ROUNDDOWN(E7*'2 priedas'!$I$8,0)</f>
        <v>140</v>
      </c>
      <c r="F8" s="27">
        <f>+ROUNDDOWN(F7*'2 priedas'!$I$8,0)</f>
        <v>331</v>
      </c>
      <c r="G8" s="27">
        <f>+ROUNDDOWN(G7*'2 priedas'!$I$8,0)</f>
        <v>9009</v>
      </c>
      <c r="H8" s="27">
        <f>+ROUNDDOWN(H7*'2 priedas'!$I$8,0)</f>
        <v>2944</v>
      </c>
      <c r="I8" s="27">
        <f>+ROUNDDOWN(I7*'2 priedas'!$I$8,0)</f>
        <v>138</v>
      </c>
      <c r="J8" s="27">
        <f>+SUM(B8:I8)</f>
        <v>20463</v>
      </c>
      <c r="K8" s="43"/>
    </row>
    <row r="9" spans="1:11" ht="79.2">
      <c r="A9" s="27" t="s">
        <v>42</v>
      </c>
      <c r="B9" s="27">
        <f>+ROUND(B8-(B8*'2 priedas'!B9),0)</f>
        <v>6870</v>
      </c>
      <c r="C9" s="27">
        <f>+ROUND(C8-(C8*'2 priedas'!C9),0)</f>
        <v>702</v>
      </c>
      <c r="D9" s="27">
        <f>+ROUND(D8-(D8*'2 priedas'!D9),0)</f>
        <v>327</v>
      </c>
      <c r="E9" s="27">
        <f>+ROUND(E8-(E8*'2 priedas'!E9),0)</f>
        <v>140</v>
      </c>
      <c r="F9" s="27">
        <f>+F8</f>
        <v>331</v>
      </c>
      <c r="G9" s="27">
        <f>+G8</f>
        <v>9009</v>
      </c>
      <c r="H9" s="27">
        <f t="shared" ref="H9:I9" si="0">+H8</f>
        <v>2944</v>
      </c>
      <c r="I9" s="27">
        <f t="shared" si="0"/>
        <v>138</v>
      </c>
      <c r="J9" s="27">
        <f>+SUM(B9:I9)</f>
        <v>20461</v>
      </c>
      <c r="K9" s="43"/>
    </row>
    <row r="10" spans="1:11" ht="66">
      <c r="A10" s="27" t="s">
        <v>43</v>
      </c>
      <c r="B10" s="27">
        <f t="shared" ref="B10:I10" si="1">+ROUND(B9*$K$10,0)</f>
        <v>938</v>
      </c>
      <c r="C10" s="27">
        <f t="shared" si="1"/>
        <v>96</v>
      </c>
      <c r="D10" s="27">
        <f t="shared" si="1"/>
        <v>45</v>
      </c>
      <c r="E10" s="27">
        <f t="shared" si="1"/>
        <v>19</v>
      </c>
      <c r="F10" s="27">
        <f t="shared" si="1"/>
        <v>45</v>
      </c>
      <c r="G10" s="27">
        <f t="shared" si="1"/>
        <v>1230</v>
      </c>
      <c r="H10" s="27">
        <f t="shared" si="1"/>
        <v>402</v>
      </c>
      <c r="I10" s="27">
        <f t="shared" si="1"/>
        <v>19</v>
      </c>
      <c r="J10" s="27">
        <v>2670</v>
      </c>
      <c r="K10" s="43">
        <f>+J10/J6</f>
        <v>0.13650306748466257</v>
      </c>
    </row>
    <row r="11" spans="1:11" ht="66">
      <c r="A11" s="27" t="s">
        <v>44</v>
      </c>
      <c r="B11" s="27">
        <f t="shared" ref="B11:I11" si="2">+ROUND(B9*$K$11,0)</f>
        <v>3707</v>
      </c>
      <c r="C11" s="27">
        <f t="shared" si="2"/>
        <v>379</v>
      </c>
      <c r="D11" s="27">
        <f t="shared" si="2"/>
        <v>176</v>
      </c>
      <c r="E11" s="27">
        <f t="shared" si="2"/>
        <v>76</v>
      </c>
      <c r="F11" s="27">
        <f t="shared" si="2"/>
        <v>179</v>
      </c>
      <c r="G11" s="27">
        <f t="shared" si="2"/>
        <v>4861</v>
      </c>
      <c r="H11" s="27">
        <f t="shared" si="2"/>
        <v>1588</v>
      </c>
      <c r="I11" s="27">
        <f t="shared" si="2"/>
        <v>74</v>
      </c>
      <c r="J11" s="27">
        <v>10554</v>
      </c>
      <c r="K11" s="43">
        <f>+J11/J5</f>
        <v>0.53957055214723926</v>
      </c>
    </row>
    <row r="12" spans="1:11" ht="66">
      <c r="A12" s="27" t="s">
        <v>45</v>
      </c>
      <c r="B12" s="27">
        <f t="shared" ref="B12:I12" si="3">+ROUND(B9*$K$12,0)</f>
        <v>2225</v>
      </c>
      <c r="C12" s="27">
        <f t="shared" si="3"/>
        <v>227</v>
      </c>
      <c r="D12" s="27">
        <f t="shared" si="3"/>
        <v>106</v>
      </c>
      <c r="E12" s="27">
        <f t="shared" si="3"/>
        <v>45</v>
      </c>
      <c r="F12" s="27">
        <f t="shared" si="3"/>
        <v>107</v>
      </c>
      <c r="G12" s="27">
        <f t="shared" si="3"/>
        <v>2918</v>
      </c>
      <c r="H12" s="27">
        <f t="shared" si="3"/>
        <v>954</v>
      </c>
      <c r="I12" s="27">
        <f t="shared" si="3"/>
        <v>45</v>
      </c>
      <c r="J12" s="27">
        <v>6336</v>
      </c>
      <c r="K12" s="43">
        <f>+J12/J5</f>
        <v>0.32392638036809818</v>
      </c>
    </row>
    <row r="13" spans="1:11" ht="51.6" customHeight="1">
      <c r="A13" s="27" t="s">
        <v>46</v>
      </c>
      <c r="B13" s="27">
        <f>+ROUND('1 priedas'!G27,0)</f>
        <v>5135</v>
      </c>
      <c r="C13" s="27">
        <f>+ROUND('1 priedas'!G34,0)</f>
        <v>2673</v>
      </c>
      <c r="D13" s="27">
        <f>+ROUND('1 priedas'!G9,0)</f>
        <v>7899</v>
      </c>
      <c r="E13" s="27">
        <f>+ROUND('1 priedas'!G18,0)</f>
        <v>267</v>
      </c>
      <c r="F13" s="27" t="s">
        <v>29</v>
      </c>
      <c r="G13" s="27" t="s">
        <v>29</v>
      </c>
      <c r="H13" s="27">
        <f>+ROUND('1 priedas'!H42,0)</f>
        <v>5371</v>
      </c>
      <c r="I13" s="27">
        <f>+ROUND('1 priedas'!D49,0)</f>
        <v>28633</v>
      </c>
      <c r="J13" s="27" t="s">
        <v>29</v>
      </c>
      <c r="K13" s="43"/>
    </row>
    <row r="14" spans="1:11" ht="92.4">
      <c r="A14" s="27" t="s">
        <v>47</v>
      </c>
      <c r="B14" s="27" t="s">
        <v>29</v>
      </c>
      <c r="C14" s="27" t="s">
        <v>29</v>
      </c>
      <c r="D14" s="27" t="s">
        <v>29</v>
      </c>
      <c r="E14" s="27" t="s">
        <v>29</v>
      </c>
      <c r="F14" s="27">
        <f>+ROUND('1 priedas'!G67,0)</f>
        <v>1104</v>
      </c>
      <c r="G14" s="27">
        <f>+ROUND('1 priedas'!G58,0)</f>
        <v>3290</v>
      </c>
      <c r="I14" s="27" t="s">
        <v>29</v>
      </c>
      <c r="J14" s="27" t="s">
        <v>29</v>
      </c>
      <c r="K14" s="43"/>
    </row>
    <row r="15" spans="1:11" ht="66">
      <c r="A15" s="27" t="s">
        <v>48</v>
      </c>
      <c r="B15" s="27">
        <f>+ROUND('1 priedas'!I27,0)</f>
        <v>5370</v>
      </c>
      <c r="C15" s="27">
        <f>+ROUND('1 priedas'!I34,0)</f>
        <v>2795</v>
      </c>
      <c r="D15" s="27">
        <f>+ROUND('1 priedas'!I9,0)</f>
        <v>8260</v>
      </c>
      <c r="E15" s="27">
        <f>+ROUND('1 priedas'!I18,0)</f>
        <v>280</v>
      </c>
      <c r="F15" s="27"/>
      <c r="G15" s="27"/>
      <c r="H15" s="27">
        <f>+ROUND('1 priedas'!J42,0)</f>
        <v>5617</v>
      </c>
      <c r="I15" s="27">
        <f>+ROUND('1 priedas'!F49,0)</f>
        <v>29943</v>
      </c>
      <c r="J15" s="27"/>
      <c r="K15" s="43"/>
    </row>
    <row r="16" spans="1:11" ht="92.4">
      <c r="A16" s="27" t="s">
        <v>49</v>
      </c>
      <c r="B16" s="27"/>
      <c r="C16" s="27"/>
      <c r="D16" s="27"/>
      <c r="E16" s="27"/>
      <c r="F16" s="27">
        <f>+ROUND('1 priedas'!I67,0)</f>
        <v>1154</v>
      </c>
      <c r="G16" s="27">
        <f>+ROUND('1 priedas'!I58,0)</f>
        <v>3544</v>
      </c>
      <c r="H16" s="50"/>
      <c r="I16" s="50"/>
      <c r="J16" s="27"/>
      <c r="K16" s="43"/>
    </row>
    <row r="17" spans="1:12" ht="66">
      <c r="A17" s="27" t="s">
        <v>50</v>
      </c>
      <c r="B17" s="27">
        <f>+B15</f>
        <v>5370</v>
      </c>
      <c r="C17" s="27">
        <f t="shared" ref="C17:E17" si="4">+C15</f>
        <v>2795</v>
      </c>
      <c r="D17" s="27">
        <f t="shared" si="4"/>
        <v>8260</v>
      </c>
      <c r="E17" s="27">
        <f t="shared" si="4"/>
        <v>280</v>
      </c>
      <c r="F17" s="27"/>
      <c r="G17" s="27"/>
      <c r="H17" s="27">
        <f t="shared" ref="H17" si="5">+H15</f>
        <v>5617</v>
      </c>
      <c r="I17" s="27">
        <f>+I15</f>
        <v>29943</v>
      </c>
      <c r="J17" s="27"/>
      <c r="K17" s="43"/>
    </row>
    <row r="18" spans="1:12" ht="92.4">
      <c r="A18" s="27" t="s">
        <v>51</v>
      </c>
      <c r="B18" s="27"/>
      <c r="C18" s="27"/>
      <c r="D18" s="27"/>
      <c r="E18" s="27"/>
      <c r="F18" s="27">
        <f>+F16</f>
        <v>1154</v>
      </c>
      <c r="G18" s="27">
        <f>+G16</f>
        <v>3544</v>
      </c>
      <c r="H18" s="27"/>
      <c r="I18" s="27"/>
      <c r="J18" s="27"/>
      <c r="K18" s="43"/>
    </row>
    <row r="19" spans="1:12" ht="26.4">
      <c r="A19" s="27" t="s">
        <v>52</v>
      </c>
      <c r="B19" s="28">
        <f>ROUND((B10*B13)+(B11*B15)+(B12*B17),2)</f>
        <v>36671470</v>
      </c>
      <c r="C19" s="28">
        <f t="shared" ref="C19:E19" si="6">ROUND((C10*C13)+(C11*C15)+(C12*C17),2)</f>
        <v>1950378</v>
      </c>
      <c r="D19" s="28">
        <f t="shared" si="6"/>
        <v>2684775</v>
      </c>
      <c r="E19" s="28">
        <f t="shared" si="6"/>
        <v>38953</v>
      </c>
      <c r="F19" s="28">
        <f>ROUND((F10*F14)+(F11*F16)+(F12*F18),2)</f>
        <v>379724</v>
      </c>
      <c r="G19" s="28">
        <f t="shared" ref="G19" si="7">ROUND((G10*G14)+(G11*G16)+(G12*G18),2)</f>
        <v>31615476</v>
      </c>
      <c r="H19" s="28">
        <f>ROUND((H10*H13)+(H11*H15)+(H12*H17),2)</f>
        <v>16437556</v>
      </c>
      <c r="I19" s="28">
        <f>ROUND((I10*I13)+(I11*I15)+(I12*I17),2)</f>
        <v>4107244</v>
      </c>
      <c r="J19" s="28">
        <f>+SUM(B19:I19)</f>
        <v>93885576</v>
      </c>
      <c r="K19" s="43"/>
    </row>
    <row r="20" spans="1:12" ht="39.6">
      <c r="A20" s="27" t="s">
        <v>53</v>
      </c>
      <c r="B20" s="28">
        <f>+ROUND(B19*0.07,2)</f>
        <v>2567002.9</v>
      </c>
      <c r="C20" s="28">
        <f t="shared" ref="C20" si="8">+ROUND(C19*0.07,2)</f>
        <v>136526.46</v>
      </c>
      <c r="D20" s="28">
        <f t="shared" ref="D20" si="9">+ROUND(D19*0.07,2)</f>
        <v>187934.25</v>
      </c>
      <c r="E20" s="28">
        <f t="shared" ref="E20" si="10">+ROUND(E19*0.07,2)</f>
        <v>2726.71</v>
      </c>
      <c r="F20" s="28">
        <f>+ROUND(F19*0.07,2)</f>
        <v>26580.68</v>
      </c>
      <c r="G20" s="28">
        <f>+ROUND(G19*0.07,2)</f>
        <v>2213083.3199999998</v>
      </c>
      <c r="H20" s="28">
        <f t="shared" ref="H20" si="11">+ROUND(H19*0.07,2)</f>
        <v>1150628.92</v>
      </c>
      <c r="I20" s="28">
        <f t="shared" ref="I20" si="12">+ROUND(I19*0.07,2)</f>
        <v>287507.08</v>
      </c>
      <c r="J20" s="28">
        <f>+SUM(B20:I20)</f>
        <v>6571990.3200000003</v>
      </c>
      <c r="K20" s="43"/>
    </row>
    <row r="21" spans="1:12">
      <c r="A21" s="32" t="s">
        <v>54</v>
      </c>
      <c r="B21" s="33"/>
      <c r="C21" s="33"/>
      <c r="D21" s="33"/>
      <c r="E21" s="33"/>
      <c r="F21" s="33"/>
      <c r="G21" s="33"/>
      <c r="H21" s="33"/>
      <c r="I21" s="33"/>
      <c r="J21" s="31">
        <f>+J19+J20</f>
        <v>100457566.31999999</v>
      </c>
      <c r="K21" s="43"/>
      <c r="L21" s="41"/>
    </row>
  </sheetData>
  <mergeCells count="1">
    <mergeCell ref="B6:G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99DE-CA79-4D3C-913C-D4985ABD3E79}">
  <dimension ref="A1:E114"/>
  <sheetViews>
    <sheetView topLeftCell="A12" zoomScale="70" zoomScaleNormal="70" workbookViewId="0">
      <selection activeCell="E15" sqref="E15"/>
    </sheetView>
  </sheetViews>
  <sheetFormatPr defaultColWidth="8.88671875" defaultRowHeight="11.4" customHeight="1"/>
  <cols>
    <col min="1" max="1" width="12.6640625" style="7" customWidth="1"/>
    <col min="2" max="2" width="12.33203125" style="7" customWidth="1"/>
    <col min="3" max="3" width="11.109375" style="7" customWidth="1"/>
    <col min="4" max="101" width="10" style="7" customWidth="1"/>
    <col min="102" max="16384" width="8.88671875" style="7"/>
  </cols>
  <sheetData>
    <row r="1" spans="1:5" ht="14.4">
      <c r="A1" s="25" t="s">
        <v>55</v>
      </c>
    </row>
    <row r="3" spans="1:5" ht="11.4" customHeight="1">
      <c r="A3" s="6"/>
      <c r="B3" s="16"/>
      <c r="C3" s="16"/>
      <c r="D3" s="16"/>
      <c r="E3" s="16"/>
    </row>
    <row r="4" spans="1:5" ht="11.4" customHeight="1">
      <c r="A4" s="17" t="s">
        <v>56</v>
      </c>
      <c r="B4" s="16"/>
      <c r="C4" s="16"/>
      <c r="D4" s="16"/>
      <c r="E4" s="16"/>
    </row>
    <row r="5" spans="1:5" ht="11.4" customHeight="1">
      <c r="A5" s="17" t="s">
        <v>57</v>
      </c>
      <c r="B5" s="16"/>
      <c r="C5" s="18" t="s">
        <v>58</v>
      </c>
      <c r="D5" s="16"/>
      <c r="E5" s="16"/>
    </row>
    <row r="6" spans="1:5" ht="11.4" customHeight="1">
      <c r="A6" s="17" t="s">
        <v>59</v>
      </c>
      <c r="B6" s="16"/>
      <c r="C6" s="17" t="s">
        <v>60</v>
      </c>
      <c r="D6" s="16"/>
      <c r="E6" s="16"/>
    </row>
    <row r="7" spans="1:5" ht="11.4" customHeight="1">
      <c r="A7"/>
      <c r="B7" s="16"/>
      <c r="C7" s="16"/>
      <c r="D7" s="16"/>
      <c r="E7" s="16"/>
    </row>
    <row r="8" spans="1:5" ht="11.4" customHeight="1">
      <c r="A8" s="18" t="s">
        <v>61</v>
      </c>
      <c r="B8" s="16"/>
      <c r="C8" s="17" t="s">
        <v>62</v>
      </c>
      <c r="D8" s="16"/>
      <c r="E8" s="16"/>
    </row>
    <row r="9" spans="1:5" ht="11.4" customHeight="1">
      <c r="A9" s="18" t="s">
        <v>63</v>
      </c>
      <c r="B9" s="16"/>
      <c r="C9" s="17" t="s">
        <v>64</v>
      </c>
      <c r="D9" s="16"/>
      <c r="E9" s="16"/>
    </row>
    <row r="10" spans="1:5" ht="11.4" customHeight="1">
      <c r="A10" s="18" t="s">
        <v>65</v>
      </c>
      <c r="B10" s="16"/>
      <c r="C10" s="17" t="s">
        <v>66</v>
      </c>
      <c r="D10" s="16"/>
      <c r="E10" s="16"/>
    </row>
    <row r="11" spans="1:5" ht="11.4" customHeight="1">
      <c r="A11" s="19" t="s">
        <v>67</v>
      </c>
      <c r="B11" s="16"/>
      <c r="C11" s="17" t="s">
        <v>68</v>
      </c>
      <c r="D11" s="16"/>
      <c r="E11" s="16"/>
    </row>
    <row r="12" spans="1:5" ht="11.4" customHeight="1">
      <c r="A12" s="19"/>
      <c r="B12" s="16"/>
      <c r="C12" s="17"/>
      <c r="D12" s="16"/>
      <c r="E12" s="16"/>
    </row>
    <row r="13" spans="1:5" ht="11.4" customHeight="1">
      <c r="A13" s="26" t="s">
        <v>69</v>
      </c>
      <c r="B13" s="26" t="s">
        <v>33</v>
      </c>
      <c r="C13" s="26" t="s">
        <v>70</v>
      </c>
      <c r="D13" s="26" t="s">
        <v>33</v>
      </c>
      <c r="E13" s="26" t="s">
        <v>71</v>
      </c>
    </row>
    <row r="14" spans="1:5" ht="11.4" customHeight="1">
      <c r="A14" s="20">
        <v>1</v>
      </c>
      <c r="B14" s="20">
        <v>2</v>
      </c>
      <c r="C14" s="20">
        <v>2</v>
      </c>
      <c r="D14" s="20">
        <v>4</v>
      </c>
      <c r="E14" s="20">
        <v>3</v>
      </c>
    </row>
    <row r="15" spans="1:5" ht="11.4" customHeight="1">
      <c r="A15" s="8" t="s">
        <v>72</v>
      </c>
      <c r="B15" s="8" t="str">
        <f t="shared" ref="B15:B78" si="0">LEFT(A15,4)</f>
        <v>2024</v>
      </c>
      <c r="C15" s="9">
        <v>3.4</v>
      </c>
      <c r="D15" s="8">
        <v>2024</v>
      </c>
      <c r="E15" s="21">
        <f>+AVERAGEIF($B$15:$B$114,D15,$C$15:$C$114)</f>
        <v>3.4</v>
      </c>
    </row>
    <row r="16" spans="1:5" ht="11.4" customHeight="1">
      <c r="A16" s="8" t="s">
        <v>73</v>
      </c>
      <c r="B16" s="8" t="str">
        <f t="shared" si="0"/>
        <v>2024</v>
      </c>
      <c r="C16" s="9">
        <v>3.5</v>
      </c>
      <c r="D16" s="8">
        <v>2023</v>
      </c>
      <c r="E16" s="21">
        <f>+AVERAGEIF($B$15:$B$114,D16,$C$15:$C$114)</f>
        <v>9.0500000000000007</v>
      </c>
    </row>
    <row r="17" spans="1:5" ht="11.4" customHeight="1">
      <c r="A17" s="8" t="s">
        <v>74</v>
      </c>
      <c r="B17" s="8" t="str">
        <f t="shared" si="0"/>
        <v>2024</v>
      </c>
      <c r="C17" s="9">
        <v>4.0999999999999996</v>
      </c>
      <c r="D17" s="8">
        <v>2022</v>
      </c>
      <c r="E17" s="21">
        <f t="shared" ref="E17:E39" si="1">+AVERAGEIF($B$15:$B$114,D17,$C$15:$C$114)</f>
        <v>16.175000000000001</v>
      </c>
    </row>
    <row r="18" spans="1:5" ht="11.4" customHeight="1">
      <c r="A18" s="8" t="s">
        <v>75</v>
      </c>
      <c r="B18" s="8" t="str">
        <f t="shared" si="0"/>
        <v>2024</v>
      </c>
      <c r="C18" s="9">
        <v>2.6</v>
      </c>
      <c r="D18" s="8">
        <v>2021</v>
      </c>
      <c r="E18" s="21">
        <f t="shared" si="1"/>
        <v>5.9500000000000011</v>
      </c>
    </row>
    <row r="19" spans="1:5" ht="11.4" customHeight="1">
      <c r="A19" s="8" t="s">
        <v>76</v>
      </c>
      <c r="B19" s="8" t="str">
        <f t="shared" si="0"/>
        <v>2023</v>
      </c>
      <c r="C19" s="9">
        <v>6.6</v>
      </c>
      <c r="D19" s="8">
        <v>2020</v>
      </c>
      <c r="E19" s="21">
        <f t="shared" si="1"/>
        <v>2</v>
      </c>
    </row>
    <row r="20" spans="1:5" ht="11.4" customHeight="1">
      <c r="A20" s="8" t="s">
        <v>77</v>
      </c>
      <c r="B20" s="8" t="str">
        <f t="shared" si="0"/>
        <v>2023</v>
      </c>
      <c r="C20" s="9">
        <v>6.9</v>
      </c>
      <c r="D20" s="8">
        <v>2019</v>
      </c>
      <c r="E20" s="21">
        <f t="shared" si="1"/>
        <v>2.3250000000000002</v>
      </c>
    </row>
    <row r="21" spans="1:5" ht="11.4" customHeight="1">
      <c r="A21" s="8" t="s">
        <v>78</v>
      </c>
      <c r="B21" s="8" t="str">
        <f t="shared" si="0"/>
        <v>2023</v>
      </c>
      <c r="C21" s="9">
        <v>8.5</v>
      </c>
      <c r="D21" s="8">
        <v>2018</v>
      </c>
      <c r="E21" s="21">
        <f t="shared" si="1"/>
        <v>3.6749999999999998</v>
      </c>
    </row>
    <row r="22" spans="1:5" ht="11.4" customHeight="1">
      <c r="A22" s="8" t="s">
        <v>79</v>
      </c>
      <c r="B22" s="8" t="str">
        <f t="shared" si="0"/>
        <v>2023</v>
      </c>
      <c r="C22" s="9">
        <v>14.2</v>
      </c>
      <c r="D22" s="8">
        <v>2017</v>
      </c>
      <c r="E22" s="21">
        <f t="shared" si="1"/>
        <v>4.0250000000000004</v>
      </c>
    </row>
    <row r="23" spans="1:5" ht="11.4" customHeight="1">
      <c r="A23" s="8" t="s">
        <v>80</v>
      </c>
      <c r="B23" s="8" t="str">
        <f t="shared" si="0"/>
        <v>2022</v>
      </c>
      <c r="C23" s="9">
        <v>15.7</v>
      </c>
      <c r="D23" s="8">
        <v>2016</v>
      </c>
      <c r="E23" s="21">
        <f t="shared" si="1"/>
        <v>1</v>
      </c>
    </row>
    <row r="24" spans="1:5" ht="11.4" customHeight="1">
      <c r="A24" s="8" t="s">
        <v>81</v>
      </c>
      <c r="B24" s="8" t="str">
        <f t="shared" si="0"/>
        <v>2022</v>
      </c>
      <c r="C24" s="9">
        <v>17.600000000000001</v>
      </c>
      <c r="D24" s="8">
        <v>2015</v>
      </c>
      <c r="E24" s="21">
        <f t="shared" si="1"/>
        <v>-2.5000000000000008E-2</v>
      </c>
    </row>
    <row r="25" spans="1:5" ht="11.4" customHeight="1">
      <c r="A25" s="8" t="s">
        <v>82</v>
      </c>
      <c r="B25" s="8" t="str">
        <f t="shared" si="0"/>
        <v>2022</v>
      </c>
      <c r="C25" s="9">
        <v>16.5</v>
      </c>
      <c r="D25" s="8">
        <v>2014</v>
      </c>
      <c r="E25" s="21">
        <f t="shared" si="1"/>
        <v>0.625</v>
      </c>
    </row>
    <row r="26" spans="1:5" ht="11.4" customHeight="1">
      <c r="A26" s="8" t="s">
        <v>83</v>
      </c>
      <c r="B26" s="8" t="str">
        <f t="shared" si="0"/>
        <v>2022</v>
      </c>
      <c r="C26" s="9">
        <v>14.9</v>
      </c>
      <c r="D26" s="8">
        <v>2013</v>
      </c>
      <c r="E26" s="21">
        <f t="shared" si="1"/>
        <v>0.82499999999999996</v>
      </c>
    </row>
    <row r="27" spans="1:5" ht="11.4" customHeight="1">
      <c r="A27" s="8" t="s">
        <v>84</v>
      </c>
      <c r="B27" s="8" t="str">
        <f t="shared" si="0"/>
        <v>2021</v>
      </c>
      <c r="C27" s="9">
        <v>9.3000000000000007</v>
      </c>
      <c r="D27" s="8">
        <v>2012</v>
      </c>
      <c r="E27" s="21">
        <f t="shared" si="1"/>
        <v>2.65</v>
      </c>
    </row>
    <row r="28" spans="1:5" ht="11.4" customHeight="1">
      <c r="A28" s="8" t="s">
        <v>85</v>
      </c>
      <c r="B28" s="8" t="str">
        <f t="shared" si="0"/>
        <v>2021</v>
      </c>
      <c r="C28" s="9">
        <v>6.9</v>
      </c>
      <c r="D28" s="8">
        <v>2011</v>
      </c>
      <c r="E28" s="21">
        <f t="shared" si="1"/>
        <v>5.55</v>
      </c>
    </row>
    <row r="29" spans="1:5" ht="11.4" customHeight="1">
      <c r="A29" s="8" t="s">
        <v>86</v>
      </c>
      <c r="B29" s="8" t="str">
        <f t="shared" si="0"/>
        <v>2021</v>
      </c>
      <c r="C29" s="9">
        <v>5.3</v>
      </c>
      <c r="D29" s="8">
        <v>2010</v>
      </c>
      <c r="E29" s="21">
        <f t="shared" si="1"/>
        <v>2.35</v>
      </c>
    </row>
    <row r="30" spans="1:5" ht="11.4" customHeight="1">
      <c r="A30" s="8" t="s">
        <v>87</v>
      </c>
      <c r="B30" s="8" t="str">
        <f t="shared" si="0"/>
        <v>2021</v>
      </c>
      <c r="C30" s="9">
        <v>2.2999999999999998</v>
      </c>
      <c r="D30" s="8">
        <v>2009</v>
      </c>
      <c r="E30" s="21">
        <f t="shared" si="1"/>
        <v>-3.3</v>
      </c>
    </row>
    <row r="31" spans="1:5" ht="11.4" customHeight="1">
      <c r="A31" s="8" t="s">
        <v>88</v>
      </c>
      <c r="B31" s="8" t="str">
        <f t="shared" si="0"/>
        <v>2020</v>
      </c>
      <c r="C31" s="9">
        <v>1.6</v>
      </c>
      <c r="D31" s="8">
        <v>2008</v>
      </c>
      <c r="E31" s="21">
        <f t="shared" si="1"/>
        <v>10.225</v>
      </c>
    </row>
    <row r="32" spans="1:5" ht="11.4" customHeight="1">
      <c r="A32" s="8" t="s">
        <v>89</v>
      </c>
      <c r="B32" s="8" t="str">
        <f t="shared" si="0"/>
        <v>2020</v>
      </c>
      <c r="C32" s="22">
        <v>2</v>
      </c>
      <c r="D32" s="8">
        <v>2007</v>
      </c>
      <c r="E32" s="21">
        <f t="shared" si="1"/>
        <v>8.8249999999999993</v>
      </c>
    </row>
    <row r="33" spans="1:5" ht="11.4" customHeight="1">
      <c r="A33" s="8" t="s">
        <v>90</v>
      </c>
      <c r="B33" s="8" t="str">
        <f t="shared" si="0"/>
        <v>2020</v>
      </c>
      <c r="C33" s="9">
        <v>2.2000000000000002</v>
      </c>
      <c r="D33" s="8">
        <v>2006</v>
      </c>
      <c r="E33" s="21">
        <f t="shared" si="1"/>
        <v>6.5749999999999993</v>
      </c>
    </row>
    <row r="34" spans="1:5" ht="11.4" customHeight="1">
      <c r="A34" s="8" t="s">
        <v>91</v>
      </c>
      <c r="B34" s="8" t="str">
        <f t="shared" si="0"/>
        <v>2020</v>
      </c>
      <c r="C34" s="9">
        <v>2.2000000000000002</v>
      </c>
      <c r="D34" s="8">
        <v>2005</v>
      </c>
      <c r="E34" s="21">
        <f t="shared" si="1"/>
        <v>6.05</v>
      </c>
    </row>
    <row r="35" spans="1:5" ht="11.4" customHeight="1">
      <c r="A35" s="8" t="s">
        <v>92</v>
      </c>
      <c r="B35" s="8" t="str">
        <f t="shared" si="0"/>
        <v>2019</v>
      </c>
      <c r="C35" s="9">
        <v>1.8</v>
      </c>
      <c r="D35" s="8">
        <v>2004</v>
      </c>
      <c r="E35" s="21">
        <f t="shared" si="1"/>
        <v>3.1749999999999998</v>
      </c>
    </row>
    <row r="36" spans="1:5" ht="11.4" customHeight="1">
      <c r="A36" s="8" t="s">
        <v>93</v>
      </c>
      <c r="B36" s="8" t="str">
        <f t="shared" si="0"/>
        <v>2019</v>
      </c>
      <c r="C36" s="9">
        <v>1.9</v>
      </c>
      <c r="D36" s="8">
        <v>2003</v>
      </c>
      <c r="E36" s="21">
        <f t="shared" si="1"/>
        <v>-0.67500000000000004</v>
      </c>
    </row>
    <row r="37" spans="1:5" ht="11.4" customHeight="1">
      <c r="A37" s="8" t="s">
        <v>94</v>
      </c>
      <c r="B37" s="8" t="str">
        <f t="shared" si="0"/>
        <v>2019</v>
      </c>
      <c r="C37" s="9">
        <v>3.1</v>
      </c>
      <c r="D37" s="8">
        <v>2002</v>
      </c>
      <c r="E37" s="21">
        <f t="shared" si="1"/>
        <v>4.0750000000000002</v>
      </c>
    </row>
    <row r="38" spans="1:5" ht="11.4" customHeight="1">
      <c r="A38" s="8" t="s">
        <v>95</v>
      </c>
      <c r="B38" s="8" t="str">
        <f t="shared" si="0"/>
        <v>2019</v>
      </c>
      <c r="C38" s="9">
        <v>2.5</v>
      </c>
      <c r="D38" s="8">
        <v>2001</v>
      </c>
      <c r="E38" s="21">
        <f t="shared" si="1"/>
        <v>2.75</v>
      </c>
    </row>
    <row r="39" spans="1:5" ht="11.4" customHeight="1">
      <c r="A39" s="8" t="s">
        <v>96</v>
      </c>
      <c r="B39" s="8" t="str">
        <f t="shared" si="0"/>
        <v>2018</v>
      </c>
      <c r="C39" s="9">
        <v>4.3</v>
      </c>
      <c r="D39" s="8">
        <v>2000</v>
      </c>
      <c r="E39" s="21">
        <f t="shared" si="1"/>
        <v>17.149999999999999</v>
      </c>
    </row>
    <row r="40" spans="1:5" ht="16.95" customHeight="1">
      <c r="A40" s="8" t="s">
        <v>97</v>
      </c>
      <c r="B40" s="8" t="str">
        <f t="shared" si="0"/>
        <v>2018</v>
      </c>
      <c r="C40" s="9">
        <v>3.7</v>
      </c>
      <c r="D40" s="16"/>
      <c r="E40" s="23">
        <f>+AVERAGE(E15:E39)</f>
        <v>4.5770000000000008</v>
      </c>
    </row>
    <row r="41" spans="1:5" ht="11.4" customHeight="1">
      <c r="A41" s="8" t="s">
        <v>98</v>
      </c>
      <c r="B41" s="8" t="str">
        <f t="shared" si="0"/>
        <v>2018</v>
      </c>
      <c r="C41" s="9">
        <v>3.2</v>
      </c>
      <c r="D41" s="16"/>
      <c r="E41" s="16"/>
    </row>
    <row r="42" spans="1:5" ht="11.4" customHeight="1">
      <c r="A42" s="8" t="s">
        <v>99</v>
      </c>
      <c r="B42" s="8" t="str">
        <f t="shared" si="0"/>
        <v>2018</v>
      </c>
      <c r="C42" s="9">
        <v>3.5</v>
      </c>
      <c r="D42" s="16"/>
      <c r="E42" s="16"/>
    </row>
    <row r="43" spans="1:5" ht="11.4" customHeight="1">
      <c r="A43" s="8" t="s">
        <v>100</v>
      </c>
      <c r="B43" s="8" t="str">
        <f t="shared" si="0"/>
        <v>2017</v>
      </c>
      <c r="C43" s="9">
        <v>4.4000000000000004</v>
      </c>
      <c r="D43" s="16"/>
      <c r="E43" s="16"/>
    </row>
    <row r="44" spans="1:5" ht="11.4" customHeight="1">
      <c r="A44" s="8" t="s">
        <v>101</v>
      </c>
      <c r="B44" s="8" t="str">
        <f t="shared" si="0"/>
        <v>2017</v>
      </c>
      <c r="C44" s="22">
        <v>5</v>
      </c>
      <c r="D44" s="16"/>
      <c r="E44" s="16"/>
    </row>
    <row r="45" spans="1:5" ht="11.4" customHeight="1">
      <c r="A45" s="8" t="s">
        <v>102</v>
      </c>
      <c r="B45" s="8" t="str">
        <f t="shared" si="0"/>
        <v>2017</v>
      </c>
      <c r="C45" s="9">
        <v>3.5</v>
      </c>
      <c r="D45" s="16"/>
      <c r="E45" s="16"/>
    </row>
    <row r="46" spans="1:5" ht="11.4" customHeight="1">
      <c r="A46" s="8" t="s">
        <v>103</v>
      </c>
      <c r="B46" s="8" t="str">
        <f t="shared" si="0"/>
        <v>2017</v>
      </c>
      <c r="C46" s="9">
        <v>3.2</v>
      </c>
      <c r="D46" s="16"/>
      <c r="E46" s="16"/>
    </row>
    <row r="47" spans="1:5" ht="11.4" customHeight="1">
      <c r="A47" s="8" t="s">
        <v>104</v>
      </c>
      <c r="B47" s="8" t="str">
        <f t="shared" si="0"/>
        <v>2016</v>
      </c>
      <c r="C47" s="9">
        <v>1.2</v>
      </c>
      <c r="D47" s="16"/>
      <c r="E47" s="16"/>
    </row>
    <row r="48" spans="1:5" ht="11.4" customHeight="1">
      <c r="A48" s="8" t="s">
        <v>105</v>
      </c>
      <c r="B48" s="8" t="str">
        <f t="shared" si="0"/>
        <v>2016</v>
      </c>
      <c r="C48" s="9">
        <v>0.8</v>
      </c>
      <c r="D48" s="16"/>
      <c r="E48" s="16"/>
    </row>
    <row r="49" spans="1:5" ht="11.4" customHeight="1">
      <c r="A49" s="8" t="s">
        <v>106</v>
      </c>
      <c r="B49" s="8" t="str">
        <f t="shared" si="0"/>
        <v>2016</v>
      </c>
      <c r="C49" s="9">
        <v>0.9</v>
      </c>
      <c r="D49" s="16"/>
      <c r="E49" s="16"/>
    </row>
    <row r="50" spans="1:5" ht="11.4" customHeight="1">
      <c r="A50" s="8" t="s">
        <v>107</v>
      </c>
      <c r="B50" s="8" t="str">
        <f t="shared" si="0"/>
        <v>2016</v>
      </c>
      <c r="C50" s="9">
        <v>1.1000000000000001</v>
      </c>
      <c r="D50" s="16"/>
      <c r="E50" s="16"/>
    </row>
    <row r="51" spans="1:5" ht="11.4" customHeight="1">
      <c r="A51" s="8" t="s">
        <v>108</v>
      </c>
      <c r="B51" s="8" t="str">
        <f t="shared" si="0"/>
        <v>2015</v>
      </c>
      <c r="C51" s="9">
        <v>0.7</v>
      </c>
      <c r="D51" s="16"/>
      <c r="E51" s="16"/>
    </row>
    <row r="52" spans="1:5" ht="11.4" customHeight="1">
      <c r="A52" s="8" t="s">
        <v>109</v>
      </c>
      <c r="B52" s="8" t="str">
        <f t="shared" si="0"/>
        <v>2015</v>
      </c>
      <c r="C52" s="9">
        <v>-0.5</v>
      </c>
      <c r="D52" s="16"/>
      <c r="E52" s="16"/>
    </row>
    <row r="53" spans="1:5" ht="11.4" customHeight="1">
      <c r="A53" s="8" t="s">
        <v>110</v>
      </c>
      <c r="B53" s="8" t="str">
        <f t="shared" si="0"/>
        <v>2015</v>
      </c>
      <c r="C53" s="9">
        <v>0.2</v>
      </c>
      <c r="D53" s="16"/>
      <c r="E53" s="16"/>
    </row>
    <row r="54" spans="1:5" ht="11.4" customHeight="1">
      <c r="A54" s="8" t="s">
        <v>111</v>
      </c>
      <c r="B54" s="8" t="str">
        <f t="shared" si="0"/>
        <v>2015</v>
      </c>
      <c r="C54" s="9">
        <v>-0.5</v>
      </c>
      <c r="D54" s="16"/>
      <c r="E54" s="16"/>
    </row>
    <row r="55" spans="1:5" ht="11.4" customHeight="1">
      <c r="A55" s="8" t="s">
        <v>112</v>
      </c>
      <c r="B55" s="8" t="str">
        <f t="shared" si="0"/>
        <v>2014</v>
      </c>
      <c r="C55" s="9">
        <v>0.6</v>
      </c>
      <c r="D55" s="16"/>
      <c r="E55" s="16"/>
    </row>
    <row r="56" spans="1:5" ht="11.4" customHeight="1">
      <c r="A56" s="8" t="s">
        <v>113</v>
      </c>
      <c r="B56" s="8" t="str">
        <f t="shared" si="0"/>
        <v>2014</v>
      </c>
      <c r="C56" s="22">
        <v>1</v>
      </c>
      <c r="D56" s="16"/>
      <c r="E56" s="16"/>
    </row>
    <row r="57" spans="1:5" ht="11.4" customHeight="1">
      <c r="A57" s="8" t="s">
        <v>114</v>
      </c>
      <c r="B57" s="8" t="str">
        <f t="shared" si="0"/>
        <v>2014</v>
      </c>
      <c r="C57" s="9">
        <v>0.3</v>
      </c>
      <c r="D57" s="16"/>
      <c r="E57" s="16"/>
    </row>
    <row r="58" spans="1:5" ht="11.4" customHeight="1">
      <c r="A58" s="8" t="s">
        <v>115</v>
      </c>
      <c r="B58" s="8" t="str">
        <f t="shared" si="0"/>
        <v>2014</v>
      </c>
      <c r="C58" s="9">
        <v>0.6</v>
      </c>
      <c r="D58" s="16"/>
      <c r="E58" s="16"/>
    </row>
    <row r="59" spans="1:5" ht="11.4" customHeight="1">
      <c r="A59" s="8" t="s">
        <v>116</v>
      </c>
      <c r="B59" s="8" t="str">
        <f t="shared" si="0"/>
        <v>2013</v>
      </c>
      <c r="C59" s="22">
        <v>1</v>
      </c>
      <c r="D59" s="16"/>
      <c r="E59" s="16"/>
    </row>
    <row r="60" spans="1:5" ht="11.4" customHeight="1">
      <c r="A60" s="8" t="s">
        <v>117</v>
      </c>
      <c r="B60" s="8" t="str">
        <f t="shared" si="0"/>
        <v>2013</v>
      </c>
      <c r="C60" s="9">
        <v>1.7</v>
      </c>
      <c r="D60" s="16"/>
      <c r="E60" s="16"/>
    </row>
    <row r="61" spans="1:5" ht="11.4" customHeight="1">
      <c r="A61" s="8" t="s">
        <v>118</v>
      </c>
      <c r="B61" s="8" t="str">
        <f t="shared" si="0"/>
        <v>2013</v>
      </c>
      <c r="C61" s="9">
        <v>0.3</v>
      </c>
      <c r="D61" s="16"/>
      <c r="E61" s="16"/>
    </row>
    <row r="62" spans="1:5" ht="11.4" customHeight="1">
      <c r="A62" s="8" t="s">
        <v>119</v>
      </c>
      <c r="B62" s="8" t="str">
        <f t="shared" si="0"/>
        <v>2013</v>
      </c>
      <c r="C62" s="9">
        <v>0.3</v>
      </c>
      <c r="D62" s="16"/>
      <c r="E62" s="16"/>
    </row>
    <row r="63" spans="1:5" ht="11.4" customHeight="1">
      <c r="A63" s="8" t="s">
        <v>120</v>
      </c>
      <c r="B63" s="8" t="str">
        <f t="shared" si="0"/>
        <v>2012</v>
      </c>
      <c r="C63" s="9">
        <v>1.2</v>
      </c>
      <c r="D63" s="16"/>
      <c r="E63" s="16"/>
    </row>
    <row r="64" spans="1:5" ht="11.4" customHeight="1">
      <c r="A64" s="8" t="s">
        <v>121</v>
      </c>
      <c r="B64" s="8" t="str">
        <f t="shared" si="0"/>
        <v>2012</v>
      </c>
      <c r="C64" s="9">
        <v>-0.5</v>
      </c>
      <c r="D64" s="16"/>
      <c r="E64" s="16"/>
    </row>
    <row r="65" spans="1:5" ht="11.4" customHeight="1">
      <c r="A65" s="8" t="s">
        <v>122</v>
      </c>
      <c r="B65" s="8" t="str">
        <f t="shared" si="0"/>
        <v>2012</v>
      </c>
      <c r="C65" s="9">
        <v>4.5999999999999996</v>
      </c>
      <c r="D65" s="16"/>
      <c r="E65" s="16"/>
    </row>
    <row r="66" spans="1:5" ht="11.4" customHeight="1">
      <c r="A66" s="8" t="s">
        <v>123</v>
      </c>
      <c r="B66" s="8" t="str">
        <f t="shared" si="0"/>
        <v>2012</v>
      </c>
      <c r="C66" s="9">
        <v>5.3</v>
      </c>
      <c r="D66" s="16"/>
      <c r="E66" s="16"/>
    </row>
    <row r="67" spans="1:5" ht="11.4" customHeight="1">
      <c r="A67" s="8" t="s">
        <v>124</v>
      </c>
      <c r="B67" s="8" t="str">
        <f t="shared" si="0"/>
        <v>2011</v>
      </c>
      <c r="C67" s="9">
        <v>5.3</v>
      </c>
      <c r="D67" s="16"/>
      <c r="E67" s="16"/>
    </row>
    <row r="68" spans="1:5" ht="11.4" customHeight="1">
      <c r="A68" s="8" t="s">
        <v>125</v>
      </c>
      <c r="B68" s="8" t="str">
        <f t="shared" si="0"/>
        <v>2011</v>
      </c>
      <c r="C68" s="9">
        <v>7.2</v>
      </c>
      <c r="D68" s="16"/>
      <c r="E68" s="16"/>
    </row>
    <row r="69" spans="1:5" ht="11.4" customHeight="1">
      <c r="A69" s="8" t="s">
        <v>126</v>
      </c>
      <c r="B69" s="8" t="str">
        <f t="shared" si="0"/>
        <v>2011</v>
      </c>
      <c r="C69" s="9">
        <v>5.5</v>
      </c>
      <c r="D69" s="16"/>
      <c r="E69" s="16"/>
    </row>
    <row r="70" spans="1:5" ht="11.4" customHeight="1">
      <c r="A70" s="8" t="s">
        <v>127</v>
      </c>
      <c r="B70" s="8" t="str">
        <f t="shared" si="0"/>
        <v>2011</v>
      </c>
      <c r="C70" s="9">
        <v>4.2</v>
      </c>
      <c r="D70" s="16"/>
      <c r="E70" s="16"/>
    </row>
    <row r="71" spans="1:5" ht="11.4" customHeight="1">
      <c r="A71" s="8" t="s">
        <v>128</v>
      </c>
      <c r="B71" s="8" t="str">
        <f t="shared" si="0"/>
        <v>2010</v>
      </c>
      <c r="C71" s="9">
        <v>6.1</v>
      </c>
      <c r="D71" s="16"/>
      <c r="E71" s="16"/>
    </row>
    <row r="72" spans="1:5" ht="11.4" customHeight="1">
      <c r="A72" s="8" t="s">
        <v>129</v>
      </c>
      <c r="B72" s="8" t="str">
        <f t="shared" si="0"/>
        <v>2010</v>
      </c>
      <c r="C72" s="9">
        <v>6.1</v>
      </c>
      <c r="D72" s="16"/>
      <c r="E72" s="16"/>
    </row>
    <row r="73" spans="1:5" ht="11.4" customHeight="1">
      <c r="A73" s="8" t="s">
        <v>130</v>
      </c>
      <c r="B73" s="8" t="str">
        <f t="shared" si="0"/>
        <v>2010</v>
      </c>
      <c r="C73" s="9">
        <v>-0.2</v>
      </c>
      <c r="D73" s="16"/>
      <c r="E73" s="16"/>
    </row>
    <row r="74" spans="1:5" ht="11.4" customHeight="1">
      <c r="A74" s="8" t="s">
        <v>131</v>
      </c>
      <c r="B74" s="8" t="str">
        <f t="shared" si="0"/>
        <v>2010</v>
      </c>
      <c r="C74" s="9">
        <v>-2.6</v>
      </c>
      <c r="D74" s="16"/>
      <c r="E74" s="16"/>
    </row>
    <row r="75" spans="1:5" ht="11.4" customHeight="1">
      <c r="A75" s="8" t="s">
        <v>132</v>
      </c>
      <c r="B75" s="8" t="str">
        <f t="shared" si="0"/>
        <v>2009</v>
      </c>
      <c r="C75" s="9">
        <v>-5.5</v>
      </c>
      <c r="D75" s="16"/>
      <c r="E75" s="16"/>
    </row>
    <row r="76" spans="1:5" ht="11.4" customHeight="1">
      <c r="A76" s="8" t="s">
        <v>133</v>
      </c>
      <c r="B76" s="8" t="str">
        <f t="shared" si="0"/>
        <v>2009</v>
      </c>
      <c r="C76" s="22">
        <v>-8</v>
      </c>
      <c r="D76" s="16"/>
      <c r="E76" s="16"/>
    </row>
    <row r="77" spans="1:5" ht="11.4" customHeight="1">
      <c r="A77" s="8" t="s">
        <v>134</v>
      </c>
      <c r="B77" s="8" t="str">
        <f t="shared" si="0"/>
        <v>2009</v>
      </c>
      <c r="C77" s="9">
        <v>-2.7</v>
      </c>
      <c r="D77" s="16"/>
      <c r="E77" s="16"/>
    </row>
    <row r="78" spans="1:5" ht="11.4" customHeight="1">
      <c r="A78" s="8" t="s">
        <v>135</v>
      </c>
      <c r="B78" s="8" t="str">
        <f t="shared" si="0"/>
        <v>2009</v>
      </c>
      <c r="C78" s="22">
        <v>3</v>
      </c>
      <c r="D78" s="16"/>
      <c r="E78" s="16"/>
    </row>
    <row r="79" spans="1:5" ht="11.4" customHeight="1">
      <c r="A79" s="8" t="s">
        <v>136</v>
      </c>
      <c r="B79" s="8" t="str">
        <f t="shared" ref="B79:B114" si="2">LEFT(A79,4)</f>
        <v>2008</v>
      </c>
      <c r="C79" s="9">
        <v>5.8</v>
      </c>
      <c r="D79" s="16"/>
      <c r="E79" s="16"/>
    </row>
    <row r="80" spans="1:5" ht="11.4" customHeight="1">
      <c r="A80" s="8" t="s">
        <v>137</v>
      </c>
      <c r="B80" s="8" t="str">
        <f t="shared" si="2"/>
        <v>2008</v>
      </c>
      <c r="C80" s="9">
        <v>11.6</v>
      </c>
      <c r="D80" s="16"/>
      <c r="E80" s="16"/>
    </row>
    <row r="81" spans="1:5" ht="11.4" customHeight="1">
      <c r="A81" s="8" t="s">
        <v>138</v>
      </c>
      <c r="B81" s="8" t="str">
        <f t="shared" si="2"/>
        <v>2008</v>
      </c>
      <c r="C81" s="9">
        <v>12.2</v>
      </c>
      <c r="D81" s="16"/>
      <c r="E81" s="16"/>
    </row>
    <row r="82" spans="1:5" ht="11.4" customHeight="1">
      <c r="A82" s="8" t="s">
        <v>139</v>
      </c>
      <c r="B82" s="8" t="str">
        <f t="shared" si="2"/>
        <v>2008</v>
      </c>
      <c r="C82" s="9">
        <v>11.3</v>
      </c>
      <c r="D82" s="16"/>
      <c r="E82" s="16"/>
    </row>
    <row r="83" spans="1:5" ht="11.4" customHeight="1">
      <c r="A83" s="8" t="s">
        <v>140</v>
      </c>
      <c r="B83" s="8" t="str">
        <f t="shared" si="2"/>
        <v>2007</v>
      </c>
      <c r="C83" s="22">
        <v>9</v>
      </c>
      <c r="D83" s="16"/>
      <c r="E83" s="16"/>
    </row>
    <row r="84" spans="1:5" ht="11.4" customHeight="1">
      <c r="A84" s="8" t="s">
        <v>141</v>
      </c>
      <c r="B84" s="8" t="str">
        <f t="shared" si="2"/>
        <v>2007</v>
      </c>
      <c r="C84" s="9">
        <v>7.4</v>
      </c>
      <c r="D84" s="16"/>
      <c r="E84" s="16"/>
    </row>
    <row r="85" spans="1:5" ht="11.4" customHeight="1">
      <c r="A85" s="8" t="s">
        <v>142</v>
      </c>
      <c r="B85" s="8" t="str">
        <f t="shared" si="2"/>
        <v>2007</v>
      </c>
      <c r="C85" s="9">
        <v>10.6</v>
      </c>
      <c r="D85" s="16"/>
      <c r="E85" s="16"/>
    </row>
    <row r="86" spans="1:5" ht="11.4" customHeight="1">
      <c r="A86" s="8" t="s">
        <v>143</v>
      </c>
      <c r="B86" s="8" t="str">
        <f t="shared" si="2"/>
        <v>2007</v>
      </c>
      <c r="C86" s="9">
        <v>8.3000000000000007</v>
      </c>
      <c r="D86" s="16"/>
      <c r="E86" s="16"/>
    </row>
    <row r="87" spans="1:5" ht="11.4" customHeight="1">
      <c r="A87" s="8" t="s">
        <v>144</v>
      </c>
      <c r="B87" s="8" t="str">
        <f t="shared" si="2"/>
        <v>2006</v>
      </c>
      <c r="C87" s="9">
        <v>7.5</v>
      </c>
      <c r="D87" s="16"/>
      <c r="E87" s="16"/>
    </row>
    <row r="88" spans="1:5" ht="11.4" customHeight="1">
      <c r="A88" s="8" t="s">
        <v>145</v>
      </c>
      <c r="B88" s="8" t="str">
        <f t="shared" si="2"/>
        <v>2006</v>
      </c>
      <c r="C88" s="9">
        <v>8.1999999999999993</v>
      </c>
      <c r="D88" s="16"/>
      <c r="E88" s="16"/>
    </row>
    <row r="89" spans="1:5" ht="11.4" customHeight="1">
      <c r="A89" s="8" t="s">
        <v>146</v>
      </c>
      <c r="B89" s="8" t="str">
        <f t="shared" si="2"/>
        <v>2006</v>
      </c>
      <c r="C89" s="9">
        <v>4.2</v>
      </c>
      <c r="D89" s="16"/>
      <c r="E89" s="16"/>
    </row>
    <row r="90" spans="1:5" ht="11.4" customHeight="1">
      <c r="A90" s="8" t="s">
        <v>147</v>
      </c>
      <c r="B90" s="8" t="str">
        <f t="shared" si="2"/>
        <v>2006</v>
      </c>
      <c r="C90" s="9">
        <v>6.4</v>
      </c>
      <c r="D90" s="16"/>
      <c r="E90" s="16"/>
    </row>
    <row r="91" spans="1:5" ht="11.4" customHeight="1">
      <c r="A91" s="8" t="s">
        <v>148</v>
      </c>
      <c r="B91" s="8" t="str">
        <f t="shared" si="2"/>
        <v>2005</v>
      </c>
      <c r="C91" s="9">
        <v>5.7</v>
      </c>
      <c r="D91" s="16"/>
      <c r="E91" s="16"/>
    </row>
    <row r="92" spans="1:5" ht="11.4" customHeight="1">
      <c r="A92" s="8" t="s">
        <v>149</v>
      </c>
      <c r="B92" s="8" t="str">
        <f t="shared" si="2"/>
        <v>2005</v>
      </c>
      <c r="C92" s="9">
        <v>5.7</v>
      </c>
      <c r="D92" s="16"/>
      <c r="E92" s="16"/>
    </row>
    <row r="93" spans="1:5" ht="11.4" customHeight="1">
      <c r="A93" s="8" t="s">
        <v>150</v>
      </c>
      <c r="B93" s="8" t="str">
        <f t="shared" si="2"/>
        <v>2005</v>
      </c>
      <c r="C93" s="9">
        <v>6.8</v>
      </c>
      <c r="D93" s="16"/>
      <c r="E93" s="16"/>
    </row>
    <row r="94" spans="1:5" ht="11.4" customHeight="1">
      <c r="A94" s="8" t="s">
        <v>151</v>
      </c>
      <c r="B94" s="8" t="str">
        <f t="shared" si="2"/>
        <v>2005</v>
      </c>
      <c r="C94" s="22">
        <v>6</v>
      </c>
      <c r="D94" s="16"/>
      <c r="E94" s="16"/>
    </row>
    <row r="95" spans="1:5" ht="11.4" customHeight="1">
      <c r="A95" s="8" t="s">
        <v>152</v>
      </c>
      <c r="B95" s="8" t="str">
        <f t="shared" si="2"/>
        <v>2004</v>
      </c>
      <c r="C95" s="9">
        <v>6.5</v>
      </c>
      <c r="D95" s="16"/>
      <c r="E95" s="16"/>
    </row>
    <row r="96" spans="1:5" ht="11.4" customHeight="1">
      <c r="A96" s="8" t="s">
        <v>153</v>
      </c>
      <c r="B96" s="8" t="str">
        <f t="shared" si="2"/>
        <v>2004</v>
      </c>
      <c r="C96" s="9">
        <v>4.7</v>
      </c>
      <c r="D96" s="16"/>
      <c r="E96" s="16"/>
    </row>
    <row r="97" spans="1:5" ht="11.4" customHeight="1">
      <c r="A97" s="8" t="s">
        <v>154</v>
      </c>
      <c r="B97" s="8" t="str">
        <f t="shared" si="2"/>
        <v>2004</v>
      </c>
      <c r="C97" s="9">
        <v>2.4</v>
      </c>
      <c r="D97" s="16"/>
      <c r="E97" s="16"/>
    </row>
    <row r="98" spans="1:5" ht="11.4" customHeight="1">
      <c r="A98" s="8" t="s">
        <v>155</v>
      </c>
      <c r="B98" s="8" t="str">
        <f t="shared" si="2"/>
        <v>2004</v>
      </c>
      <c r="C98" s="9">
        <v>-0.9</v>
      </c>
      <c r="D98" s="16"/>
      <c r="E98" s="16"/>
    </row>
    <row r="99" spans="1:5" ht="11.4" customHeight="1">
      <c r="A99" s="8" t="s">
        <v>156</v>
      </c>
      <c r="B99" s="8" t="str">
        <f t="shared" si="2"/>
        <v>2003</v>
      </c>
      <c r="C99" s="9">
        <v>-0.8</v>
      </c>
      <c r="D99" s="16"/>
      <c r="E99" s="16"/>
    </row>
    <row r="100" spans="1:5" ht="11.4" customHeight="1">
      <c r="A100" s="8" t="s">
        <v>157</v>
      </c>
      <c r="B100" s="8" t="str">
        <f t="shared" si="2"/>
        <v>2003</v>
      </c>
      <c r="C100" s="9">
        <v>-1.8</v>
      </c>
      <c r="D100" s="16"/>
      <c r="E100" s="16"/>
    </row>
    <row r="101" spans="1:5" ht="11.4" customHeight="1">
      <c r="A101" s="8" t="s">
        <v>158</v>
      </c>
      <c r="B101" s="8" t="str">
        <f t="shared" si="2"/>
        <v>2003</v>
      </c>
      <c r="C101" s="9">
        <v>-1.8</v>
      </c>
      <c r="D101" s="16"/>
      <c r="E101" s="16"/>
    </row>
    <row r="102" spans="1:5" ht="11.4" customHeight="1">
      <c r="A102" s="8" t="s">
        <v>159</v>
      </c>
      <c r="B102" s="8" t="str">
        <f t="shared" si="2"/>
        <v>2003</v>
      </c>
      <c r="C102" s="9">
        <v>1.7</v>
      </c>
      <c r="D102" s="16"/>
      <c r="E102" s="16"/>
    </row>
    <row r="103" spans="1:5" ht="11.4" customHeight="1">
      <c r="A103" s="8" t="s">
        <v>160</v>
      </c>
      <c r="B103" s="8" t="str">
        <f t="shared" si="2"/>
        <v>2002</v>
      </c>
      <c r="C103" s="9">
        <v>5.2</v>
      </c>
      <c r="D103" s="16"/>
      <c r="E103" s="16"/>
    </row>
    <row r="104" spans="1:5" ht="11.4" customHeight="1">
      <c r="A104" s="8" t="s">
        <v>161</v>
      </c>
      <c r="B104" s="8" t="str">
        <f t="shared" si="2"/>
        <v>2002</v>
      </c>
      <c r="C104" s="9">
        <v>4.7</v>
      </c>
      <c r="D104" s="16"/>
      <c r="E104" s="16"/>
    </row>
    <row r="105" spans="1:5" ht="11.4" customHeight="1">
      <c r="A105" s="8" t="s">
        <v>162</v>
      </c>
      <c r="B105" s="8" t="str">
        <f t="shared" si="2"/>
        <v>2002</v>
      </c>
      <c r="C105" s="9">
        <v>0.7</v>
      </c>
      <c r="D105" s="16"/>
      <c r="E105" s="16"/>
    </row>
    <row r="106" spans="1:5" ht="11.4" customHeight="1">
      <c r="A106" s="8" t="s">
        <v>163</v>
      </c>
      <c r="B106" s="8" t="str">
        <f t="shared" si="2"/>
        <v>2002</v>
      </c>
      <c r="C106" s="9">
        <v>5.7</v>
      </c>
      <c r="D106" s="16"/>
      <c r="E106" s="16"/>
    </row>
    <row r="107" spans="1:5" ht="11.4" customHeight="1">
      <c r="A107" s="8" t="s">
        <v>164</v>
      </c>
      <c r="B107" s="8" t="str">
        <f t="shared" si="2"/>
        <v>2001</v>
      </c>
      <c r="C107" s="22">
        <v>-4</v>
      </c>
      <c r="D107" s="16"/>
      <c r="E107" s="16"/>
    </row>
    <row r="108" spans="1:5" ht="11.4" customHeight="1">
      <c r="A108" s="8" t="s">
        <v>165</v>
      </c>
      <c r="B108" s="8" t="str">
        <f t="shared" si="2"/>
        <v>2001</v>
      </c>
      <c r="C108" s="9">
        <v>1.4</v>
      </c>
      <c r="D108" s="16"/>
      <c r="E108" s="16"/>
    </row>
    <row r="109" spans="1:5" ht="11.4" customHeight="1">
      <c r="A109" s="8" t="s">
        <v>166</v>
      </c>
      <c r="B109" s="8" t="str">
        <f t="shared" si="2"/>
        <v>2001</v>
      </c>
      <c r="C109" s="9">
        <v>7.9</v>
      </c>
      <c r="D109" s="16"/>
      <c r="E109" s="16"/>
    </row>
    <row r="110" spans="1:5" ht="11.4" customHeight="1">
      <c r="A110" s="8" t="s">
        <v>167</v>
      </c>
      <c r="B110" s="8" t="str">
        <f t="shared" si="2"/>
        <v>2001</v>
      </c>
      <c r="C110" s="9">
        <v>5.7</v>
      </c>
      <c r="D110" s="16"/>
      <c r="E110" s="16"/>
    </row>
    <row r="111" spans="1:5" ht="11.4" customHeight="1">
      <c r="A111" s="8" t="s">
        <v>168</v>
      </c>
      <c r="B111" s="8" t="str">
        <f t="shared" si="2"/>
        <v>2000</v>
      </c>
      <c r="C111" s="9">
        <v>19.899999999999999</v>
      </c>
      <c r="D111" s="16"/>
      <c r="E111" s="16"/>
    </row>
    <row r="112" spans="1:5" ht="11.4" customHeight="1">
      <c r="A112" s="8" t="s">
        <v>169</v>
      </c>
      <c r="B112" s="8" t="str">
        <f t="shared" si="2"/>
        <v>2000</v>
      </c>
      <c r="C112" s="9">
        <v>15.6</v>
      </c>
      <c r="D112" s="16"/>
      <c r="E112" s="16"/>
    </row>
    <row r="113" spans="1:5" ht="11.4" customHeight="1">
      <c r="A113" s="8" t="s">
        <v>170</v>
      </c>
      <c r="B113" s="8" t="str">
        <f t="shared" si="2"/>
        <v>2000</v>
      </c>
      <c r="C113" s="22">
        <v>14</v>
      </c>
      <c r="D113" s="16"/>
      <c r="E113" s="16"/>
    </row>
    <row r="114" spans="1:5" ht="11.4" customHeight="1">
      <c r="A114" s="8" t="s">
        <v>171</v>
      </c>
      <c r="B114" s="8" t="str">
        <f t="shared" si="2"/>
        <v>2000</v>
      </c>
      <c r="C114" s="9">
        <v>19.100000000000001</v>
      </c>
      <c r="D114" s="16"/>
      <c r="E114"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03727-0E98-45EF-B78B-C4E0A972CADC}">
  <dimension ref="A1:O14"/>
  <sheetViews>
    <sheetView workbookViewId="0">
      <selection activeCell="H11" sqref="H11"/>
    </sheetView>
  </sheetViews>
  <sheetFormatPr defaultRowHeight="14.4"/>
  <cols>
    <col min="12" max="12" width="10.88671875" customWidth="1"/>
  </cols>
  <sheetData>
    <row r="1" spans="1:15">
      <c r="A1" s="25" t="s">
        <v>172</v>
      </c>
    </row>
    <row r="4" spans="1:15">
      <c r="A4" s="14" t="s">
        <v>173</v>
      </c>
      <c r="L4" s="34" t="s">
        <v>174</v>
      </c>
      <c r="M4" s="14" t="s">
        <v>175</v>
      </c>
    </row>
    <row r="6" spans="1:15" ht="39.6">
      <c r="A6" s="55" t="s">
        <v>176</v>
      </c>
      <c r="B6" s="56"/>
      <c r="C6" s="56"/>
      <c r="D6" s="56"/>
      <c r="E6" s="56"/>
      <c r="F6" s="56"/>
      <c r="L6" s="35"/>
      <c r="M6" s="35" t="s">
        <v>177</v>
      </c>
      <c r="N6" s="35" t="s">
        <v>178</v>
      </c>
      <c r="O6" s="35" t="s">
        <v>179</v>
      </c>
    </row>
    <row r="7" spans="1:15" ht="26.4">
      <c r="A7" s="57" t="s">
        <v>180</v>
      </c>
      <c r="B7" s="58"/>
      <c r="C7" s="58"/>
      <c r="D7" s="58"/>
      <c r="E7" s="58"/>
      <c r="F7" s="58"/>
      <c r="L7" s="35" t="s">
        <v>181</v>
      </c>
      <c r="M7" s="30">
        <v>9.1999999999999998E-2</v>
      </c>
      <c r="N7" s="30">
        <v>8.3000000000000004E-2</v>
      </c>
      <c r="O7" s="40">
        <v>7.6999999999999999E-2</v>
      </c>
    </row>
    <row r="8" spans="1:15">
      <c r="A8" s="59" t="s">
        <v>180</v>
      </c>
      <c r="B8" s="60"/>
      <c r="C8" s="60"/>
      <c r="D8" s="61" t="s">
        <v>182</v>
      </c>
      <c r="E8" s="62"/>
      <c r="F8" s="11"/>
    </row>
    <row r="9" spans="1:15">
      <c r="A9" s="60"/>
      <c r="B9" s="60"/>
      <c r="C9" s="60"/>
      <c r="D9" s="61" t="s">
        <v>183</v>
      </c>
      <c r="E9" s="62"/>
      <c r="F9" s="11"/>
    </row>
    <row r="10" spans="1:15">
      <c r="A10" s="60"/>
      <c r="B10" s="60"/>
      <c r="C10" s="60"/>
      <c r="D10" s="10" t="s">
        <v>184</v>
      </c>
      <c r="E10" s="10" t="s">
        <v>185</v>
      </c>
      <c r="F10" s="11"/>
    </row>
    <row r="11" spans="1:15" ht="66">
      <c r="A11" s="60"/>
      <c r="B11" s="60"/>
      <c r="C11" s="60"/>
      <c r="D11" s="10" t="s">
        <v>186</v>
      </c>
      <c r="E11" s="10" t="s">
        <v>186</v>
      </c>
      <c r="F11" s="11"/>
    </row>
    <row r="12" spans="1:15" ht="66">
      <c r="A12" s="12" t="s">
        <v>187</v>
      </c>
      <c r="B12" s="12" t="s">
        <v>188</v>
      </c>
      <c r="C12" s="12" t="s">
        <v>189</v>
      </c>
      <c r="D12" s="13">
        <v>110.2</v>
      </c>
      <c r="E12" s="13">
        <v>112.6</v>
      </c>
      <c r="F12" s="11"/>
    </row>
    <row r="14" spans="1:15">
      <c r="A14" t="s">
        <v>190</v>
      </c>
    </row>
  </sheetData>
  <mergeCells count="5">
    <mergeCell ref="A6:F6"/>
    <mergeCell ref="A7:F7"/>
    <mergeCell ref="A8:C11"/>
    <mergeCell ref="D8:E8"/>
    <mergeCell ref="D9:E9"/>
  </mergeCells>
  <hyperlinks>
    <hyperlink ref="M4" r:id="rId1" xr:uid="{33CC3D14-7C67-4950-9BB9-96999DB15966}"/>
    <hyperlink ref="A4" r:id="rId2" xr:uid="{2ADD8494-B174-409F-9B5F-3A4272FDE82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6D8A3-70D3-4AAC-A338-2E19E507E8EE}">
  <dimension ref="B1:G11"/>
  <sheetViews>
    <sheetView workbookViewId="0">
      <selection activeCell="G3" sqref="G3"/>
    </sheetView>
  </sheetViews>
  <sheetFormatPr defaultRowHeight="14.4"/>
  <cols>
    <col min="3" max="3" width="13.44140625" customWidth="1"/>
    <col min="4" max="4" width="16.33203125" customWidth="1"/>
    <col min="5" max="5" width="12.109375" customWidth="1"/>
    <col min="7" max="7" width="13.6640625" bestFit="1" customWidth="1"/>
  </cols>
  <sheetData>
    <row r="1" spans="2:7" ht="15.6">
      <c r="B1" s="36"/>
      <c r="C1" t="s">
        <v>191</v>
      </c>
      <c r="D1" t="s">
        <v>192</v>
      </c>
    </row>
    <row r="2" spans="2:7" ht="15.6">
      <c r="B2" s="36"/>
      <c r="C2">
        <v>78525665</v>
      </c>
      <c r="D2" s="38">
        <v>19474335</v>
      </c>
      <c r="E2" s="38">
        <f>+D2+C2</f>
        <v>98000000</v>
      </c>
      <c r="G2" s="39" t="e">
        <f>+#REF!</f>
        <v>#REF!</v>
      </c>
    </row>
    <row r="3" spans="2:7" ht="31.2">
      <c r="B3" s="36" t="s">
        <v>193</v>
      </c>
      <c r="C3" s="38">
        <v>6820479</v>
      </c>
      <c r="D3">
        <v>6820479</v>
      </c>
      <c r="E3" s="38">
        <f>+D3+C3</f>
        <v>13640958</v>
      </c>
      <c r="F3">
        <f>+E3/E2</f>
        <v>0.13919344897959185</v>
      </c>
      <c r="G3" s="39" t="e">
        <f>+ROUND(G2*F3,0)</f>
        <v>#REF!</v>
      </c>
    </row>
    <row r="4" spans="2:7" ht="62.4">
      <c r="B4" s="36" t="s">
        <v>194</v>
      </c>
      <c r="C4" s="38">
        <v>71705186</v>
      </c>
      <c r="D4" s="38">
        <v>12653856</v>
      </c>
      <c r="E4" s="38">
        <f>+D4+C4</f>
        <v>84359042</v>
      </c>
      <c r="F4">
        <f>+E4/E2</f>
        <v>0.86080655102040815</v>
      </c>
      <c r="G4" s="39" t="e">
        <f>+ROUND(G2*F4,0)</f>
        <v>#REF!</v>
      </c>
    </row>
    <row r="5" spans="2:7" ht="15.6">
      <c r="B5" s="37"/>
    </row>
    <row r="6" spans="2:7">
      <c r="C6">
        <f>+C2/E2</f>
        <v>0.8012822959183673</v>
      </c>
      <c r="D6">
        <f>+D2/E2</f>
        <v>0.19871770408163264</v>
      </c>
    </row>
    <row r="7" spans="2:7" ht="15.6">
      <c r="B7" s="36"/>
      <c r="C7" s="39" t="e">
        <f>+ROUND(G2*C6,0)</f>
        <v>#REF!</v>
      </c>
      <c r="D7" s="39" t="e">
        <f>+ROUND(G2*D6,0)</f>
        <v>#REF!</v>
      </c>
    </row>
    <row r="8" spans="2:7">
      <c r="C8">
        <f>+C3/E3</f>
        <v>0.5</v>
      </c>
      <c r="D8">
        <f>+D3/E3</f>
        <v>0.5</v>
      </c>
    </row>
    <row r="9" spans="2:7">
      <c r="C9" s="39" t="e">
        <f>+G3*C8</f>
        <v>#REF!</v>
      </c>
      <c r="D9" s="39" t="e">
        <f>+G3*D8</f>
        <v>#REF!</v>
      </c>
    </row>
    <row r="10" spans="2:7">
      <c r="C10">
        <f>+C4/E4</f>
        <v>0.85000000355622818</v>
      </c>
      <c r="D10">
        <f>+D4/E4</f>
        <v>0.14999999644377185</v>
      </c>
    </row>
    <row r="11" spans="2:7">
      <c r="C11" s="39" t="e">
        <f>+ROUND(C10*G4,0)</f>
        <v>#REF!</v>
      </c>
      <c r="D11" s="39" t="e">
        <f>+ROUND(D10*G4,0)</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6CB46CC9370A4DA33E1499F6A40A67" ma:contentTypeVersion="13" ma:contentTypeDescription="Kurkite naują dokumentą." ma:contentTypeScope="" ma:versionID="241aeb3c7d33dced5c20860a04fcec9f">
  <xsd:schema xmlns:xsd="http://www.w3.org/2001/XMLSchema" xmlns:xs="http://www.w3.org/2001/XMLSchema" xmlns:p="http://schemas.microsoft.com/office/2006/metadata/properties" xmlns:ns2="5044c476-af4e-4cfb-b8c6-6545dfbbb6f1" xmlns:ns3="90c61637-b6e3-4f75-a730-5dd6c2f214f7" targetNamespace="http://schemas.microsoft.com/office/2006/metadata/properties" ma:root="true" ma:fieldsID="ac05d1ddfd0756aebe29b06755b64dd1" ns2:_="" ns3:_="">
    <xsd:import namespace="5044c476-af4e-4cfb-b8c6-6545dfbbb6f1"/>
    <xsd:import namespace="90c61637-b6e3-4f75-a730-5dd6c2f214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44c476-af4e-4cfb-b8c6-6545dfbbb6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76d7b672-c80b-44fd-8102-93f7a184f64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c61637-b6e3-4f75-a730-5dd6c2f214f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47ef35e-e105-4380-95b7-88699edba71d}" ma:internalName="TaxCatchAll" ma:showField="CatchAllData" ma:web="90c61637-b6e3-4f75-a730-5dd6c2f214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0c61637-b6e3-4f75-a730-5dd6c2f214f7" xsi:nil="true"/>
    <lcf76f155ced4ddcb4097134ff3c332f xmlns="5044c476-af4e-4cfb-b8c6-6545dfbbb6f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D9B765-A34A-4C2A-ADC1-AFA137A5A7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44c476-af4e-4cfb-b8c6-6545dfbbb6f1"/>
    <ds:schemaRef ds:uri="90c61637-b6e3-4f75-a730-5dd6c2f214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EFE613-FABB-4123-9E11-E541DF66B7DF}">
  <ds:schemaRefs>
    <ds:schemaRef ds:uri="http://schemas.microsoft.com/office/2006/metadata/properties"/>
    <ds:schemaRef ds:uri="http://schemas.microsoft.com/office/infopath/2007/PartnerControls"/>
    <ds:schemaRef ds:uri="90c61637-b6e3-4f75-a730-5dd6c2f214f7"/>
    <ds:schemaRef ds:uri="5044c476-af4e-4cfb-b8c6-6545dfbbb6f1"/>
  </ds:schemaRefs>
</ds:datastoreItem>
</file>

<file path=customXml/itemProps3.xml><?xml version="1.0" encoding="utf-8"?>
<ds:datastoreItem xmlns:ds="http://schemas.openxmlformats.org/officeDocument/2006/customXml" ds:itemID="{CD403D55-A5E2-4B09-86A6-213441F0D443}">
  <ds:schemaRefs>
    <ds:schemaRef ds:uri="http://schemas.microsoft.com/sharepoint/v3/contenttype/forms"/>
  </ds:schemaRefs>
</ds:datastoreItem>
</file>

<file path=docMetadata/LabelInfo.xml><?xml version="1.0" encoding="utf-8"?>
<clbl:labelList xmlns:clbl="http://schemas.microsoft.com/office/2020/mipLabelMetadata">
  <clbl:label id="{8b76ce43-ccf7-4eab-8171-07b7987a5108}" enabled="1" method="Privileged" siteId="{ba0f5621-abfd-470f-adc9-da21d4cc1825}"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priedas</vt:lpstr>
      <vt:lpstr>2 priedas</vt:lpstr>
      <vt:lpstr>3 priedas</vt:lpstr>
      <vt:lpstr>4 priedas</vt:lpstr>
      <vt:lpstr>5 priedas</vt:lpstr>
      <vt:lpstr>Sheet1</vt:lpstr>
    </vt:vector>
  </TitlesOfParts>
  <Manager/>
  <Company>UZT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Valentina Janušienė</dc:creator>
  <cp:keywords/>
  <dc:description/>
  <cp:lastModifiedBy>Kristina Dženkaitė</cp:lastModifiedBy>
  <cp:revision/>
  <dcterms:created xsi:type="dcterms:W3CDTF">2025-04-14T13:11:25Z</dcterms:created>
  <dcterms:modified xsi:type="dcterms:W3CDTF">2026-07-15T06:05:30Z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0x010100DB6CB46CC9370A4DA33E1499F6A40A67</vt:lpwstr>
  </property>
  <property fmtid="{D5CDD505-2E9C-101B-9397-08002B2CF9AE}" pid="3" name="Order">
    <vt:r8>7849000</vt:r8>
  </property>
  <property fmtid="{D5CDD505-2E9C-101B-9397-08002B2CF9AE}" pid="4" name="MediaServiceImageTags">
    <vt:lpwstr/>
  </property>
  <property fmtid="{D5CDD505-2E9C-101B-9397-08002B2CF9AE}" pid="5" name="MSIP_Label_a420397a-0641-410b-95bd-540c304687bf_Enabled">
    <vt:lpwstr>true</vt:lpwstr>
  </property>
  <property fmtid="{D5CDD505-2E9C-101B-9397-08002B2CF9AE}" pid="6" name="MSIP_Label_a420397a-0641-410b-95bd-540c304687bf_SetDate">
    <vt:lpwstr>2026-04-09T13:17:45Z</vt:lpwstr>
  </property>
  <property fmtid="{D5CDD505-2E9C-101B-9397-08002B2CF9AE}" pid="7" name="MSIP_Label_a420397a-0641-410b-95bd-540c304687bf_Method">
    <vt:lpwstr>Privileged</vt:lpwstr>
  </property>
  <property fmtid="{D5CDD505-2E9C-101B-9397-08002B2CF9AE}" pid="8" name="MSIP_Label_a420397a-0641-410b-95bd-540c304687bf_Name">
    <vt:lpwstr>Vidinio naudojimo informacija</vt:lpwstr>
  </property>
  <property fmtid="{D5CDD505-2E9C-101B-9397-08002B2CF9AE}" pid="9" name="MSIP_Label_a420397a-0641-410b-95bd-540c304687bf_SiteId">
    <vt:lpwstr>f39ec040-58cd-4d1c-8741-11d8232163b4</vt:lpwstr>
  </property>
  <property fmtid="{D5CDD505-2E9C-101B-9397-08002B2CF9AE}" pid="10" name="MSIP_Label_a420397a-0641-410b-95bd-540c304687bf_ActionId">
    <vt:lpwstr>4fa80d28-4fea-4168-990e-6b73a397a0ca</vt:lpwstr>
  </property>
  <property fmtid="{D5CDD505-2E9C-101B-9397-08002B2CF9AE}" pid="11" name="MSIP_Label_a420397a-0641-410b-95bd-540c304687bf_ContentBits">
    <vt:lpwstr>0</vt:lpwstr>
  </property>
</Properties>
</file>